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2.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drawings/drawing5.xml" ContentType="application/vnd.openxmlformats-officedocument.drawing+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drawings/drawing7.xml" ContentType="application/vnd.openxmlformats-officedocument.drawing+xml"/>
  <Override PartName="/xl/tables/table7.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8.xml" ContentType="application/vnd.openxmlformats-officedocument.drawing+xml"/>
  <Override PartName="/xl/tables/table8.xml" ContentType="application/vnd.openxmlformats-officedocument.spreadsheetml.table+xml"/>
  <Override PartName="/xl/comments3.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9.xml" ContentType="application/vnd.openxmlformats-officedocument.drawing+xml"/>
  <Override PartName="/xl/tables/table9.xml" ContentType="application/vnd.openxmlformats-officedocument.spreadsheetml.tab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drawings/drawing10.xml" ContentType="application/vnd.openxmlformats-officedocument.drawing+xml"/>
  <Override PartName="/xl/tables/table10.xml" ContentType="application/vnd.openxmlformats-officedocument.spreadsheetml.tab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tables/table11.xml" ContentType="application/vnd.openxmlformats-officedocument.spreadsheetml.table+xml"/>
  <Override PartName="/xl/tables/table12.xml" ContentType="application/vnd.openxmlformats-officedocument.spreadsheetml.table+xml"/>
  <Override PartName="/xl/drawings/drawing13.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hidePivotFieldList="1"/>
  <mc:AlternateContent xmlns:mc="http://schemas.openxmlformats.org/markup-compatibility/2006">
    <mc:Choice Requires="x15">
      <x15ac:absPath xmlns:x15ac="http://schemas.microsoft.com/office/spreadsheetml/2010/11/ac" url="https://correouisedu-my.sharepoint.com/personal/fabian_calderon1_correo_uis_edu_co/Documents/Trabajo de grado/2020/Libro 11 Octubre 2021/Libro/Apendice/"/>
    </mc:Choice>
  </mc:AlternateContent>
  <xr:revisionPtr revIDLastSave="10340" documentId="11_41667C0CB765FC52C641A916A7D983D0B2FF4D6F" xr6:coauthVersionLast="47" xr6:coauthVersionMax="47" xr10:uidLastSave="{75A470CB-AA11-4E9B-8F7F-C624E87801F9}"/>
  <bookViews>
    <workbookView xWindow="-120" yWindow="-120" windowWidth="29040" windowHeight="15840" firstSheet="1" activeTab="9" xr2:uid="{89BAA48B-28DA-470E-8EEC-D1017D1B44D5}"/>
  </bookViews>
  <sheets>
    <sheet name="Indicadores resumidos para libr" sheetId="16" state="hidden" r:id="rId1"/>
    <sheet name="Indicadores" sheetId="3" r:id="rId2"/>
    <sheet name="1" sheetId="4" r:id="rId3"/>
    <sheet name="2" sheetId="5" r:id="rId4"/>
    <sheet name="3" sheetId="6" r:id="rId5"/>
    <sheet name="4" sheetId="8" r:id="rId6"/>
    <sheet name="5" sheetId="9" r:id="rId7"/>
    <sheet name="6" sheetId="10" r:id="rId8"/>
    <sheet name="7" sheetId="12" r:id="rId9"/>
    <sheet name="8" sheetId="13" r:id="rId10"/>
    <sheet name="Ficha Técnica" sheetId="18" r:id="rId11"/>
    <sheet name="7,1" sheetId="11" state="hidden" r:id="rId12"/>
    <sheet name="BASE" sheetId="14" state="hidden" r:id="rId13"/>
    <sheet name="Hoja1" sheetId="1" state="hidden" r:id="rId14"/>
    <sheet name="Hoja2" sheetId="2" state="hidden" r:id="rId15"/>
  </sheets>
  <externalReferences>
    <externalReference r:id="rId16"/>
  </externalReferences>
  <definedNames>
    <definedName name="ID" localSheetId="0">Tabla5[ID PRODUCTO]</definedName>
    <definedName name="ID">Tabla5[ID PRODUCTO]</definedName>
    <definedName name="INVENTARIO" localSheetId="0">Tabla5[#All]</definedName>
    <definedName name="INVENTARIO">Tabla5[#All]</definedName>
    <definedName name="solver_adj" localSheetId="8" hidden="1">'7'!$C$3:$C$29</definedName>
    <definedName name="solver_cvg" localSheetId="7" hidden="1">0.0001</definedName>
    <definedName name="solver_cvg" localSheetId="8" hidden="1">0.0001</definedName>
    <definedName name="solver_drv" localSheetId="7" hidden="1">2</definedName>
    <definedName name="solver_drv" localSheetId="8" hidden="1">1</definedName>
    <definedName name="solver_eng" localSheetId="7" hidden="1">1</definedName>
    <definedName name="solver_eng" localSheetId="8" hidden="1">2</definedName>
    <definedName name="solver_eng" localSheetId="9" hidden="1">1</definedName>
    <definedName name="solver_est" localSheetId="7" hidden="1">1</definedName>
    <definedName name="solver_est" localSheetId="8" hidden="1">1</definedName>
    <definedName name="solver_itr" localSheetId="7" hidden="1">2147483647</definedName>
    <definedName name="solver_itr" localSheetId="8" hidden="1">2147483647</definedName>
    <definedName name="solver_lhs1" localSheetId="7" hidden="1">'6'!$C$105</definedName>
    <definedName name="solver_lhs1" localSheetId="8" hidden="1">'7'!$B$3:$B$29</definedName>
    <definedName name="solver_lhs2" localSheetId="7" hidden="1">'6'!$C$105</definedName>
    <definedName name="solver_lhs2" localSheetId="8" hidden="1">'7'!$C$3:$C$29</definedName>
    <definedName name="solver_mip" localSheetId="7" hidden="1">2147483647</definedName>
    <definedName name="solver_mip" localSheetId="8" hidden="1">2147483647</definedName>
    <definedName name="solver_mni" localSheetId="7" hidden="1">30</definedName>
    <definedName name="solver_mni" localSheetId="8" hidden="1">30</definedName>
    <definedName name="solver_mrt" localSheetId="7" hidden="1">0.075</definedName>
    <definedName name="solver_mrt" localSheetId="8" hidden="1">0.075</definedName>
    <definedName name="solver_msl" localSheetId="7" hidden="1">2</definedName>
    <definedName name="solver_msl" localSheetId="8" hidden="1">2</definedName>
    <definedName name="solver_neg" localSheetId="7" hidden="1">1</definedName>
    <definedName name="solver_neg" localSheetId="8" hidden="1">1</definedName>
    <definedName name="solver_neg" localSheetId="9" hidden="1">1</definedName>
    <definedName name="solver_nod" localSheetId="7" hidden="1">2147483647</definedName>
    <definedName name="solver_nod" localSheetId="8" hidden="1">2147483647</definedName>
    <definedName name="solver_num" localSheetId="7" hidden="1">0</definedName>
    <definedName name="solver_num" localSheetId="8" hidden="1">2</definedName>
    <definedName name="solver_num" localSheetId="9" hidden="1">0</definedName>
    <definedName name="solver_nwt" localSheetId="7" hidden="1">1</definedName>
    <definedName name="solver_nwt" localSheetId="8" hidden="1">1</definedName>
    <definedName name="solver_opt" localSheetId="8" hidden="1">'7'!$D$30</definedName>
    <definedName name="solver_opt" localSheetId="9" hidden="1">'8'!$C$3</definedName>
    <definedName name="solver_pre" localSheetId="7" hidden="1">0.000001</definedName>
    <definedName name="solver_pre" localSheetId="8" hidden="1">0.000001</definedName>
    <definedName name="solver_rbv" localSheetId="7" hidden="1">2</definedName>
    <definedName name="solver_rbv" localSheetId="8" hidden="1">1</definedName>
    <definedName name="solver_rel1" localSheetId="7" hidden="1">1</definedName>
    <definedName name="solver_rel1" localSheetId="8" hidden="1">3</definedName>
    <definedName name="solver_rel2" localSheetId="7" hidden="1">1</definedName>
    <definedName name="solver_rel2" localSheetId="8" hidden="1">4</definedName>
    <definedName name="solver_rhs1" localSheetId="7" hidden="1">'6'!$B$105</definedName>
    <definedName name="solver_rhs1" localSheetId="8" hidden="1">'7'!$C$3:$C$29</definedName>
    <definedName name="solver_rhs2" localSheetId="7" hidden="1">'6'!$B$105</definedName>
    <definedName name="solver_rhs2" localSheetId="8" hidden="1">"entero"</definedName>
    <definedName name="solver_rlx" localSheetId="7" hidden="1">2</definedName>
    <definedName name="solver_rlx" localSheetId="8" hidden="1">2</definedName>
    <definedName name="solver_rsd" localSheetId="7" hidden="1">0</definedName>
    <definedName name="solver_rsd" localSheetId="8" hidden="1">0</definedName>
    <definedName name="solver_scl" localSheetId="7" hidden="1">2</definedName>
    <definedName name="solver_scl" localSheetId="8" hidden="1">1</definedName>
    <definedName name="solver_sho" localSheetId="7" hidden="1">2</definedName>
    <definedName name="solver_sho" localSheetId="8" hidden="1">2</definedName>
    <definedName name="solver_ssz" localSheetId="7" hidden="1">100</definedName>
    <definedName name="solver_ssz" localSheetId="8" hidden="1">100</definedName>
    <definedName name="solver_tim" localSheetId="7" hidden="1">2147483647</definedName>
    <definedName name="solver_tim" localSheetId="8" hidden="1">2147483647</definedName>
    <definedName name="solver_tol" localSheetId="7" hidden="1">0.01</definedName>
    <definedName name="solver_tol" localSheetId="8" hidden="1">0.01</definedName>
    <definedName name="solver_typ" localSheetId="7" hidden="1">1</definedName>
    <definedName name="solver_typ" localSheetId="8" hidden="1">3</definedName>
    <definedName name="solver_typ" localSheetId="9" hidden="1">1</definedName>
    <definedName name="solver_val" localSheetId="7" hidden="1">0</definedName>
    <definedName name="solver_val" localSheetId="8" hidden="1">0.84</definedName>
    <definedName name="solver_val" localSheetId="9" hidden="1">0</definedName>
    <definedName name="solver_ver" localSheetId="7" hidden="1">3</definedName>
    <definedName name="solver_ver" localSheetId="8" hidden="1">3</definedName>
    <definedName name="solver_ver" localSheetId="9" hidden="1">3</definedName>
  </definedNames>
  <calcPr calcId="191029"/>
  <pivotCaches>
    <pivotCache cacheId="0" r:id="rId17"/>
    <pivotCache cacheId="1" r:id="rId18"/>
    <pivotCache cacheId="2"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 i="18" l="1"/>
  <c r="I11" i="18"/>
  <c r="A29" i="12"/>
  <c r="O2" i="10"/>
  <c r="N2" i="10"/>
  <c r="M2" i="10"/>
  <c r="D129" i="10"/>
  <c r="L2" i="10" l="1"/>
  <c r="B29" i="13" l="1"/>
  <c r="G3" i="13"/>
  <c r="E29" i="13"/>
  <c r="E28" i="13"/>
  <c r="E27" i="13"/>
  <c r="E26" i="13"/>
  <c r="E25" i="13"/>
  <c r="E24" i="13"/>
  <c r="E23" i="13"/>
  <c r="E22" i="13"/>
  <c r="E21" i="13"/>
  <c r="E20" i="13"/>
  <c r="E19" i="13"/>
  <c r="E18" i="13"/>
  <c r="E17" i="13"/>
  <c r="E16" i="13"/>
  <c r="E15" i="13"/>
  <c r="E14" i="13"/>
  <c r="E13" i="13"/>
  <c r="E12" i="13"/>
  <c r="E11" i="13"/>
  <c r="E10" i="13"/>
  <c r="E9" i="13"/>
  <c r="E8" i="13"/>
  <c r="B4" i="13"/>
  <c r="B5" i="13" s="1"/>
  <c r="B6" i="13" s="1"/>
  <c r="B7" i="13" s="1"/>
  <c r="B8" i="13" s="1"/>
  <c r="B9" i="13" s="1"/>
  <c r="B10" i="13" s="1"/>
  <c r="B11" i="13" s="1"/>
  <c r="B12" i="13" s="1"/>
  <c r="B13" i="13" s="1"/>
  <c r="B14" i="13" s="1"/>
  <c r="B15" i="13" s="1"/>
  <c r="B16" i="13" s="1"/>
  <c r="B17" i="13" s="1"/>
  <c r="B18" i="13" s="1"/>
  <c r="B19" i="13" s="1"/>
  <c r="B20" i="13" s="1"/>
  <c r="B21" i="13" s="1"/>
  <c r="B22" i="13" s="1"/>
  <c r="B23" i="13" s="1"/>
  <c r="B24" i="13" s="1"/>
  <c r="B25" i="13" s="1"/>
  <c r="B26" i="13" s="1"/>
  <c r="B27" i="13" s="1"/>
  <c r="B28" i="13" s="1"/>
  <c r="G29" i="13" s="1"/>
  <c r="D22" i="12"/>
  <c r="D23" i="12"/>
  <c r="D24" i="12"/>
  <c r="D25" i="12"/>
  <c r="D26" i="12"/>
  <c r="D27" i="12"/>
  <c r="D28" i="12"/>
  <c r="D29" i="12"/>
  <c r="A22" i="12"/>
  <c r="A23" i="12"/>
  <c r="A24" i="12" s="1"/>
  <c r="A25" i="12" s="1"/>
  <c r="A26" i="12" s="1"/>
  <c r="A27" i="12" s="1"/>
  <c r="A28" i="12" s="1"/>
  <c r="D8" i="12"/>
  <c r="D9" i="12"/>
  <c r="D10" i="12"/>
  <c r="D11" i="12"/>
  <c r="D12" i="12"/>
  <c r="D13" i="12"/>
  <c r="D14" i="12"/>
  <c r="D15" i="12"/>
  <c r="D16" i="12"/>
  <c r="D17" i="12"/>
  <c r="D18" i="12"/>
  <c r="D19" i="12"/>
  <c r="D20" i="12"/>
  <c r="D21" i="12"/>
  <c r="A6" i="12"/>
  <c r="A7" i="12"/>
  <c r="A8" i="12"/>
  <c r="A9" i="12" s="1"/>
  <c r="A10" i="12" s="1"/>
  <c r="A11" i="12" s="1"/>
  <c r="A12" i="12" s="1"/>
  <c r="A13" i="12" s="1"/>
  <c r="A14" i="12" s="1"/>
  <c r="A15" i="12" s="1"/>
  <c r="A16" i="12" s="1"/>
  <c r="A17" i="12" s="1"/>
  <c r="A18" i="12" s="1"/>
  <c r="A19" i="12" s="1"/>
  <c r="A20" i="12" s="1"/>
  <c r="A21" i="12" s="1"/>
  <c r="A5" i="12"/>
  <c r="A4" i="12"/>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D128" i="10"/>
  <c r="D127" i="10"/>
  <c r="D126" i="10"/>
  <c r="D125" i="10"/>
  <c r="D124" i="10"/>
  <c r="D123" i="10"/>
  <c r="D122" i="10"/>
  <c r="D121" i="10"/>
  <c r="D120" i="10"/>
  <c r="D119" i="10"/>
  <c r="D118" i="10"/>
  <c r="D117" i="10"/>
  <c r="D116" i="10"/>
  <c r="D115" i="10"/>
  <c r="D114" i="10"/>
  <c r="D113" i="10"/>
  <c r="D112" i="10"/>
  <c r="D111" i="10"/>
  <c r="D110" i="10"/>
  <c r="D109" i="10"/>
  <c r="D108" i="10"/>
  <c r="D107" i="10"/>
  <c r="D106" i="10"/>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6" i="10"/>
  <c r="D5" i="10"/>
  <c r="D4" i="10"/>
  <c r="D3" i="10"/>
  <c r="G22" i="13" l="1"/>
  <c r="G11" i="13"/>
  <c r="G19" i="13"/>
  <c r="G7" i="13"/>
  <c r="G23" i="13"/>
  <c r="G27" i="13"/>
  <c r="G15" i="13"/>
  <c r="G6" i="13"/>
  <c r="G14" i="13"/>
  <c r="G26" i="13"/>
  <c r="G18" i="13"/>
  <c r="G10" i="13"/>
  <c r="G25" i="13"/>
  <c r="G21" i="13"/>
  <c r="G17" i="13"/>
  <c r="G13" i="13"/>
  <c r="G9" i="13"/>
  <c r="G5" i="13"/>
  <c r="G28" i="13"/>
  <c r="G24" i="13"/>
  <c r="G20" i="13"/>
  <c r="G16" i="13"/>
  <c r="G12" i="13"/>
  <c r="G8" i="13"/>
  <c r="G4" i="13"/>
  <c r="E152" i="10"/>
  <c r="E148" i="10"/>
  <c r="E144" i="10"/>
  <c r="E140" i="10"/>
  <c r="E136" i="10"/>
  <c r="E132" i="10"/>
  <c r="E128" i="10"/>
  <c r="E124" i="10"/>
  <c r="E120" i="10"/>
  <c r="E116" i="10"/>
  <c r="E112" i="10"/>
  <c r="E108" i="10"/>
  <c r="E104" i="10"/>
  <c r="E100" i="10"/>
  <c r="E99" i="10"/>
  <c r="E96" i="10"/>
  <c r="E95" i="10"/>
  <c r="E92" i="10"/>
  <c r="E91" i="10"/>
  <c r="E88" i="10"/>
  <c r="E87" i="10"/>
  <c r="E84" i="10"/>
  <c r="E83" i="10"/>
  <c r="E80" i="10"/>
  <c r="E79" i="10"/>
  <c r="E76" i="10"/>
  <c r="E75" i="10"/>
  <c r="E72" i="10"/>
  <c r="E71" i="10"/>
  <c r="E68" i="10"/>
  <c r="E67" i="10"/>
  <c r="E64" i="10"/>
  <c r="E63" i="10"/>
  <c r="E60" i="10"/>
  <c r="E59" i="10"/>
  <c r="E56" i="10"/>
  <c r="E55" i="10"/>
  <c r="E52" i="10"/>
  <c r="E51" i="10"/>
  <c r="E48" i="10"/>
  <c r="E47" i="10"/>
  <c r="E44" i="10"/>
  <c r="E43" i="10"/>
  <c r="E40" i="10"/>
  <c r="E39" i="10"/>
  <c r="E36" i="10"/>
  <c r="E35" i="10"/>
  <c r="E32" i="10"/>
  <c r="E31" i="10"/>
  <c r="E28" i="10"/>
  <c r="E27" i="10"/>
  <c r="E24" i="10"/>
  <c r="E23" i="10"/>
  <c r="E20" i="10"/>
  <c r="E19" i="10"/>
  <c r="E16" i="10"/>
  <c r="E15" i="10"/>
  <c r="E12" i="10"/>
  <c r="E11" i="10"/>
  <c r="E8" i="10"/>
  <c r="E9" i="10"/>
  <c r="E10" i="10"/>
  <c r="E13" i="10"/>
  <c r="E14" i="10"/>
  <c r="E17" i="10"/>
  <c r="E18" i="10"/>
  <c r="E21" i="10"/>
  <c r="E22" i="10"/>
  <c r="E25" i="10"/>
  <c r="E26" i="10"/>
  <c r="E29" i="10"/>
  <c r="E30" i="10"/>
  <c r="E33" i="10"/>
  <c r="E34" i="10"/>
  <c r="E37" i="10"/>
  <c r="E38" i="10"/>
  <c r="E41" i="10"/>
  <c r="E42" i="10"/>
  <c r="E45" i="10"/>
  <c r="E46" i="10"/>
  <c r="E49" i="10"/>
  <c r="E50" i="10"/>
  <c r="E53" i="10"/>
  <c r="E54" i="10"/>
  <c r="E57" i="10"/>
  <c r="E58" i="10"/>
  <c r="E61" i="10"/>
  <c r="E62" i="10"/>
  <c r="E65" i="10"/>
  <c r="E66" i="10"/>
  <c r="E69" i="10"/>
  <c r="E70" i="10"/>
  <c r="E73" i="10"/>
  <c r="E74" i="10"/>
  <c r="E77" i="10"/>
  <c r="E78" i="10"/>
  <c r="E81" i="10"/>
  <c r="E82" i="10"/>
  <c r="E85" i="10"/>
  <c r="E86" i="10"/>
  <c r="E89" i="10"/>
  <c r="E90" i="10"/>
  <c r="E93" i="10"/>
  <c r="E94" i="10"/>
  <c r="E97" i="10"/>
  <c r="E98" i="10"/>
  <c r="E101" i="10"/>
  <c r="E102" i="10"/>
  <c r="E103" i="10"/>
  <c r="E105" i="10"/>
  <c r="E106" i="10"/>
  <c r="E107" i="10"/>
  <c r="E109" i="10"/>
  <c r="E110" i="10"/>
  <c r="E111" i="10"/>
  <c r="E113" i="10"/>
  <c r="E114" i="10"/>
  <c r="E115" i="10"/>
  <c r="E117" i="10"/>
  <c r="E118" i="10"/>
  <c r="E119" i="10"/>
  <c r="E121" i="10"/>
  <c r="E122" i="10"/>
  <c r="E123" i="10"/>
  <c r="E125" i="10"/>
  <c r="E126" i="10"/>
  <c r="E127" i="10"/>
  <c r="E129" i="10"/>
  <c r="E130" i="10"/>
  <c r="E131" i="10"/>
  <c r="E133" i="10"/>
  <c r="E134" i="10"/>
  <c r="E135" i="10"/>
  <c r="E137" i="10"/>
  <c r="E138" i="10"/>
  <c r="E139" i="10"/>
  <c r="E141" i="10"/>
  <c r="E142" i="10"/>
  <c r="E143" i="10"/>
  <c r="E145" i="10"/>
  <c r="E146" i="10"/>
  <c r="E147" i="10"/>
  <c r="E149" i="10"/>
  <c r="E150" i="10"/>
  <c r="E151" i="10"/>
  <c r="E153" i="10"/>
  <c r="E154" i="10"/>
  <c r="E155"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D12" i="4"/>
  <c r="D11" i="4"/>
  <c r="D8" i="4"/>
  <c r="D9" i="4"/>
  <c r="D10"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Q5" i="14"/>
  <c r="Q3" i="14"/>
  <c r="Q4" i="14"/>
  <c r="Q6" i="14"/>
  <c r="Q7" i="14"/>
  <c r="Q8" i="14"/>
  <c r="Q9" i="14"/>
  <c r="Q10" i="14"/>
  <c r="Q2" i="14"/>
  <c r="E7" i="13"/>
  <c r="E6" i="13"/>
  <c r="E3" i="13"/>
  <c r="E5" i="13"/>
  <c r="E4" i="13"/>
  <c r="D7" i="12"/>
  <c r="D6" i="12"/>
  <c r="D5" i="12"/>
  <c r="D4" i="12"/>
  <c r="D3" i="12"/>
  <c r="G3" i="11"/>
  <c r="G4" i="11"/>
  <c r="G5" i="11"/>
  <c r="G6" i="11"/>
  <c r="G7" i="11"/>
  <c r="G8" i="11"/>
  <c r="C8" i="11"/>
  <c r="C7" i="11"/>
  <c r="C6" i="11"/>
  <c r="C5" i="11"/>
  <c r="C4" i="11"/>
  <c r="C3" i="11"/>
  <c r="F3" i="10"/>
  <c r="F4" i="10"/>
  <c r="F5" i="10"/>
  <c r="F6" i="10"/>
  <c r="F7" i="10"/>
  <c r="E7" i="10"/>
  <c r="E6" i="10"/>
  <c r="E5" i="10"/>
  <c r="E4" i="10"/>
  <c r="E3" i="10"/>
  <c r="G4" i="9"/>
  <c r="G5" i="9"/>
  <c r="G6" i="9"/>
  <c r="G7" i="9"/>
  <c r="G8" i="9"/>
  <c r="C8" i="9"/>
  <c r="C7" i="9"/>
  <c r="C6" i="9"/>
  <c r="C5" i="9"/>
  <c r="C4" i="9"/>
  <c r="G3" i="9"/>
  <c r="C3" i="9"/>
  <c r="F5" i="8"/>
  <c r="F3" i="8"/>
  <c r="F4" i="8"/>
  <c r="D6" i="6"/>
  <c r="F6" i="6" s="1"/>
  <c r="F3" i="6"/>
  <c r="D5" i="6"/>
  <c r="F5" i="6" s="1"/>
  <c r="D4" i="6"/>
  <c r="F4" i="6" s="1"/>
  <c r="D3" i="6"/>
  <c r="C8" i="5"/>
  <c r="G8" i="5"/>
  <c r="C7" i="5"/>
  <c r="G7" i="5"/>
  <c r="C6" i="5"/>
  <c r="G6" i="5"/>
  <c r="C5" i="5"/>
  <c r="G5" i="5"/>
  <c r="C4" i="5"/>
  <c r="G4" i="5"/>
  <c r="G3" i="5"/>
  <c r="C3" i="5"/>
  <c r="D30" i="12" l="1"/>
  <c r="D4" i="4"/>
  <c r="D5" i="4"/>
  <c r="D6" i="4"/>
  <c r="D7" i="4"/>
  <c r="D3" i="4"/>
  <c r="M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author>
  </authors>
  <commentList>
    <comment ref="D9" authorId="0" shapeId="0" xr:uid="{51CE9CD8-E0C6-4F7B-A104-98185F9AD6C5}">
      <text>
        <r>
          <rPr>
            <b/>
            <sz val="8"/>
            <color indexed="81"/>
            <rFont val="Tahoma"/>
            <family val="2"/>
          </rPr>
          <t>SC:</t>
        </r>
        <r>
          <rPr>
            <sz val="8"/>
            <color indexed="81"/>
            <rFont val="Tahoma"/>
            <family val="2"/>
          </rPr>
          <t xml:space="preserve">
se considera que una orden es atendida de forma perfecta cuando
cumple con las siguientes características:
􀁸􀀃 La entrega es completa, todos los artículos se entregan a las
cantidades solicitadas.
􀁸􀀃 La fecha de la entrega es la estipulada por el cliente.
􀁸􀀃 La documentación que acompaña la entrega es completa y
exacta.
􀁸􀀃 Los artículos se encuentran en perfectas condiciones físicas.
􀁸􀀃 La presentación y equipo de transporte utilizado es el adecuado
en la entrega al cliente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SC</author>
  </authors>
  <commentList>
    <comment ref="D9" authorId="0" shapeId="0" xr:uid="{26A3CD3C-AA32-43A2-B491-8F9AC5C65463}">
      <text>
        <r>
          <rPr>
            <b/>
            <sz val="8"/>
            <color indexed="81"/>
            <rFont val="Tahoma"/>
            <family val="2"/>
          </rPr>
          <t>SC:</t>
        </r>
        <r>
          <rPr>
            <sz val="8"/>
            <color indexed="81"/>
            <rFont val="Tahoma"/>
            <family val="2"/>
          </rPr>
          <t xml:space="preserve">
se considera que una orden es atendida de forma perfecta cuando
cumple con las siguientes características:
􀁸􀀃 La entrega es completa, todos los artículos se entregan a las
cantidades solicitadas.
􀁸􀀃 La fecha de la entrega es la estipulada por el cliente.
􀁸􀀃 La documentación que acompaña la entrega es completa y
exacta.
􀁸􀀃 Los artículos se encuentran en perfectas condiciones físicas.
􀁸􀀃 La presentación y equipo de transporte utilizado es el adecuado
en la entrega al cliente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FABIAN CALDERON</author>
  </authors>
  <commentList>
    <comment ref="D2" authorId="0" shapeId="0" xr:uid="{573A8486-9BEC-4A83-8721-E0F8B1424695}">
      <text>
        <r>
          <rPr>
            <b/>
            <sz val="9"/>
            <color indexed="81"/>
            <rFont val="Tahoma"/>
            <family val="2"/>
          </rPr>
          <t>FABIAN CALDERON:</t>
        </r>
        <r>
          <rPr>
            <sz val="9"/>
            <color indexed="81"/>
            <rFont val="Tahoma"/>
            <family val="2"/>
          </rPr>
          <t xml:space="preserve">
=(Sumatoria todos los tiempos desde despacho hasta pedido final)/Pedidos entregados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SC</author>
  </authors>
  <commentList>
    <comment ref="C14" authorId="0" shapeId="0" xr:uid="{00000000-0006-0000-0000-000001000000}">
      <text>
        <r>
          <rPr>
            <b/>
            <sz val="8"/>
            <color indexed="81"/>
            <rFont val="Tahoma"/>
            <family val="2"/>
          </rPr>
          <t>SC:</t>
        </r>
        <r>
          <rPr>
            <sz val="8"/>
            <color indexed="81"/>
            <rFont val="Tahoma"/>
            <family val="2"/>
          </rPr>
          <t xml:space="preserve">
se considera que una orden es atendida de forma perfecta cuando
cumple con las siguientes características:
􀁸􀀃 La entrega es completa, todos los artículos se entregan a las
cantidades solicitadas.
􀁸􀀃 La fecha de la entrega es la estipulada por el cliente.
􀁸􀀃 La documentación que acompaña la entrega es completa y
exacta.
􀁸􀀃 Los artículos se encuentran en perfectas condiciones físicas.
􀁸􀀃 La presentación y equipo de transporte utilizado es el adecuado
en la entrega al cliente</t>
        </r>
      </text>
    </comment>
  </commentList>
</comments>
</file>

<file path=xl/sharedStrings.xml><?xml version="1.0" encoding="utf-8"?>
<sst xmlns="http://schemas.openxmlformats.org/spreadsheetml/2006/main" count="785" uniqueCount="531">
  <si>
    <t>Indicador</t>
  </si>
  <si>
    <t>Concepto</t>
  </si>
  <si>
    <t>Fórmula</t>
  </si>
  <si>
    <t>Objetivo</t>
  </si>
  <si>
    <t>Calidad de los pedidos generados</t>
  </si>
  <si>
    <t>Controlar  la  calidad  de  los  pedidos  generados  por  el  área  de  compras.</t>
  </si>
  <si>
    <t>Número y porcentaje de pedidos de compras generadas sin retraso, o sin necesidad de información adicional.</t>
  </si>
  <si>
    <t>Periodicidad</t>
  </si>
  <si>
    <t>Diaria</t>
  </si>
  <si>
    <t>Entregas perfectamente recibidas</t>
  </si>
  <si>
    <t>Controlar  la  calidad  de  los  productos/materiales  recibidos,  y  la  puntualidad de las entregas de los proveedores de mercancía</t>
  </si>
  <si>
    <t>Número  y  porcentaje  de  productos  y  pedidos  (líneas)  que  no  cumplan  las  especifi caciones de calidad y servicio defi nidas, con desglose por proveedor.</t>
  </si>
  <si>
    <t>Semanal</t>
  </si>
  <si>
    <t>Diario</t>
  </si>
  <si>
    <t>Productos perfectamente recibidos</t>
  </si>
  <si>
    <t xml:space="preserve">Controlar la calidad y cantidad de los productos recibidos por parte de los proveedores </t>
  </si>
  <si>
    <t>Costos de recibir pedidos sin cumplir las especifi caciones de calidad y
servicio, como: costo de retorno, coste de volver a realizar pedidos,
retrasos en la producción, coste de inspecciones adicionales de
calidad, etc</t>
  </si>
  <si>
    <t>Impacto</t>
  </si>
  <si>
    <t>Capacidad de producción utilizada</t>
  </si>
  <si>
    <t>Controlar la utilización efectiva de las instalaciones (productivas, de
almacenaje o transporte) de la compañía.</t>
  </si>
  <si>
    <t>Sirve para medir el impacto generado por la utilización de la capacidad
actualmente utilizada con respecto a la máxima utilización posible
de las instalaciones.</t>
  </si>
  <si>
    <r>
      <t xml:space="preserve">Porcentaje de la capacidad disponible actualmente utilizada, calculado
como la producción actual real (unidades, kilos, </t>
    </r>
    <r>
      <rPr>
        <b/>
        <sz val="11"/>
        <color theme="1"/>
        <rFont val="Calibri"/>
        <family val="2"/>
        <scheme val="minor"/>
      </rPr>
      <t>CANASTAS</t>
    </r>
    <r>
      <rPr>
        <sz val="11"/>
        <color theme="1"/>
        <rFont val="Calibri"/>
        <family val="2"/>
        <scheme val="minor"/>
      </rPr>
      <t>,etc.), dividida por
la máxima producción obtenida en operación de 24 horas, 7 días a
la semana.</t>
    </r>
  </si>
  <si>
    <t>Número  y  porcentaje  de  productos por peso que  no  cumplan  las  especificaciones de calidad</t>
  </si>
  <si>
    <t>Capacidad de  carga a transportar</t>
  </si>
  <si>
    <t>Controla la utilización efectiva del espacio del vehículo para transporte de carga</t>
  </si>
  <si>
    <r>
      <t xml:space="preserve">Porcentaje de la capacidad disponible actualmente utilizada, calculado
como la capacidad de carga actual por vehículo (unidades, kilos, </t>
    </r>
    <r>
      <rPr>
        <b/>
        <sz val="11"/>
        <color theme="1"/>
        <rFont val="Calibri"/>
        <family val="2"/>
        <scheme val="minor"/>
      </rPr>
      <t>CANASTAS</t>
    </r>
    <r>
      <rPr>
        <sz val="11"/>
        <color theme="1"/>
        <rFont val="Calibri"/>
        <family val="2"/>
        <scheme val="minor"/>
      </rPr>
      <t>,etc.), dividida por
la máxima capacidad  obtenida del vehículo en cada trayecto</t>
    </r>
  </si>
  <si>
    <t>Sirve para medir el impacto generado por la utilización de la capacidad
actualmente utilizada con respecto a la máxima utilización posible
de los vehículos de carga.</t>
  </si>
  <si>
    <t>Capacidad de carga carry, furgon: Kilos, toneladas, volumen, canastas</t>
  </si>
  <si>
    <t>https://goo.gl/maps/NEkmnfFUJHQiU7oF9</t>
  </si>
  <si>
    <t>¿Protocolos y capacitación de personal involucrados en los procesos de carga, transporte y descarga?</t>
  </si>
  <si>
    <t>Rendimiento de alistador</t>
  </si>
  <si>
    <t>Controlar la productividad de un alistador de pedidos con
respecto a la capacidad máxima de alistamiento posible.</t>
  </si>
  <si>
    <t>Nivel de alistamiento real en relación con la capacidad de pedidos   en un periodo determinado</t>
  </si>
  <si>
    <t>Sirve para medir el impacto de la capacidad de alistamiento  por alistador actualmente
utilizada con respecto a la máxima posible.</t>
  </si>
  <si>
    <t>Rotación de mercancía</t>
  </si>
  <si>
    <t>Controlar la cantidad de los productos/materiales despachados
desde el centro de distribución.</t>
  </si>
  <si>
    <t>Proporción entre las ventas y las existencias promedio e indica el número de veces que el capital invertido se recupera a través de las ventas</t>
  </si>
  <si>
    <t>Mensual</t>
  </si>
  <si>
    <t>https://www.mecalux.com.mx/blog/kpi-logistica</t>
  </si>
  <si>
    <t>Tasa de entrega completada y a tiempo</t>
  </si>
  <si>
    <t>mide el número de órdenes de pedido ya preparadas para ser recogidas</t>
  </si>
  <si>
    <t>Muestra la productividad y el nivel de servicio al cliente</t>
  </si>
  <si>
    <t>Las políticas de inventario en general deben mantener un elevado
índice de rotación. Para lo anterior se requiere diseñar políticas de
entregas muy frecuentes, con tamaños muy pequeños. Para poder
trabajar con este principio es fundamental mantener una excelente
comunicación entre cliente y proveedor</t>
  </si>
  <si>
    <t>Duración del inventario</t>
  </si>
  <si>
    <t>Controlar los días de inventario disponible de la mercancía almacenada
en el centro de distribución</t>
  </si>
  <si>
    <t>Altos niveles en ese indicador muestran demasiados recursos
empleados en inventarios que pueden no tener una materialización
inmediata y que esta corriendo con el riesgo de ser perdido o sufrir
obsolescencia.</t>
  </si>
  <si>
    <t>Proporción entre el inventario final y las ventas promedio del último
período e indica cuantas veces dura el inventario que se tiene.</t>
  </si>
  <si>
    <t>Tener encuenta inventario por peso y producto y sensibilidad</t>
  </si>
  <si>
    <t>Vejez del inventario</t>
  </si>
  <si>
    <t>Controlar el nivel de las mercancías no disponibles para despacho
por obsolescencias, mal estado y otros.</t>
  </si>
  <si>
    <t>Nivel de mercancías no disponibles para despachos por obsolescencia,
deterioro, averías, devueltas en mal estado, vencimientos, etc.</t>
  </si>
  <si>
    <t>En un período de tiempo se observa el nivel de mercancía no apta
para despacho, con el fin de tomar acciones correctivas y evacuar la
mercancía para que no afecte el costo del inventario de la bodega y
el nivel de servicio al consumidor final</t>
  </si>
  <si>
    <t xml:space="preserve">La idea es que cuando se comience operación se cuente con el 70% de la mercancía que se necesita </t>
  </si>
  <si>
    <t>Exactitud en inventarios</t>
  </si>
  <si>
    <t>Controlar y medir la exactitud en los inventarios en pos de mejorar
la confi abilidad.</t>
  </si>
  <si>
    <t>Se determina midiendo el número de referencias que presentan
descuadres con respecto al inventario lógico cuando se realiza el
inventario físico.</t>
  </si>
  <si>
    <t>Se toma el total de productos o referencias tomadas para el inventario
físico en un determinado centro de distribución</t>
  </si>
  <si>
    <t>Conocer el nivel de confi abilidad de la información de inventarios en
centros de distribución con el fi n de identifi car los posibles desfases
en los productos almacenados y tomar acciones correctivas con
anticipación y que afectan la rentabilidad de las empresas.</t>
  </si>
  <si>
    <t>El formato del inventario no ha sido fácil de manejar</t>
  </si>
  <si>
    <t>Nivel de cumplimiento de despacho</t>
  </si>
  <si>
    <t>Controlar la efi cacia de los despachos efectuados por el centro de distribución.</t>
  </si>
  <si>
    <t>Consiste en conocer el nivel de efectividad de los despachos de
mercancías a los clientes en cuanto a los pedidos enviados en un
período determinado.</t>
  </si>
  <si>
    <t>Sirve para medir el nivel de cumplimiento de los pedidos solicitados
al centro de distribución y conocer el nivel de agotados que maneja
la bodega</t>
  </si>
  <si>
    <t xml:space="preserve">Entregas perfectas </t>
  </si>
  <si>
    <t>Conocer la efi ciencia de los despachos efectuados por la empresa
teniendo en cuenta las características de completos, a tiempo, con
documentación perfecta y sin daños en la mercancía</t>
  </si>
  <si>
    <t>Cantidad de órdenes que se atienden perfectamente por una compañía
y se considera que una orden es atendida de forma perfecta</t>
  </si>
  <si>
    <t>Sirve para medir el nivel de cumplimiento, efectividad y exactitud en
cantidades y tiempo de los pedidos despachados por la empresa.</t>
  </si>
  <si>
    <t>Entregas a tiempo</t>
  </si>
  <si>
    <t>Controlar el nivel de cumplimiento de las entregas de los pedidos</t>
  </si>
  <si>
    <t>Este indicador mide el nivel de cumplimiento de la compañía para
realizar la entrega de los pedidos en la fecha o período de tiempo
pactado con el cliente.</t>
  </si>
  <si>
    <t>Diario, semanal, mensual</t>
  </si>
  <si>
    <t>Costo para el cliente de pedidos no recibidos, entre los cuales se
encuentran:
El coste de mantenimiento de excesivo stock de seguridad, nivel de
servicio al cliente final y pérdida de ventas.</t>
  </si>
  <si>
    <t xml:space="preserve">Pedidos entregados completos </t>
  </si>
  <si>
    <t>Controlar la efi cacia de los despachos efectuados por el centro de
distribución</t>
  </si>
  <si>
    <t>Sirve para medir el nivel de cumplimiento de los pedidos solicitados
al centro de distribución y conocer el nivel de agotados que maneja
la bodega.</t>
  </si>
  <si>
    <t xml:space="preserve">Número de cambios de planes debido a a la planeación </t>
  </si>
  <si>
    <t>Cantidad recibida</t>
  </si>
  <si>
    <t>Requerimiento del día</t>
  </si>
  <si>
    <t>Inventario</t>
  </si>
  <si>
    <t>Mermas</t>
  </si>
  <si>
    <t>Fecha</t>
  </si>
  <si>
    <t>ID</t>
  </si>
  <si>
    <t>Producto</t>
  </si>
  <si>
    <t>Unidad de medida</t>
  </si>
  <si>
    <t>Prudu</t>
  </si>
  <si>
    <t xml:space="preserve">Producto, id, </t>
  </si>
  <si>
    <t xml:space="preserve">Días </t>
  </si>
  <si>
    <t>$</t>
  </si>
  <si>
    <t>alex</t>
  </si>
  <si>
    <t>Sirve para medir el impacto generado por la devolución o reproceso que se hacen de los productos por mala calidad</t>
  </si>
  <si>
    <t xml:space="preserve">Sirve para controlar los pedidos que generan problemas al momento de ser alistados </t>
  </si>
  <si>
    <t>Pedidos generados</t>
  </si>
  <si>
    <t>Total recibido</t>
  </si>
  <si>
    <t>Cantidad rechazado</t>
  </si>
  <si>
    <t>Unidades</t>
  </si>
  <si>
    <t>UNIDADES</t>
  </si>
  <si>
    <t>KG</t>
  </si>
  <si>
    <t>UND</t>
  </si>
  <si>
    <t>LB</t>
  </si>
  <si>
    <t>ID Producto</t>
  </si>
  <si>
    <t>PRODUCTO</t>
  </si>
  <si>
    <t>P</t>
  </si>
  <si>
    <t>ID PRODUCTO</t>
  </si>
  <si>
    <t>Acelga</t>
  </si>
  <si>
    <t>Achote</t>
  </si>
  <si>
    <t>Agraz</t>
  </si>
  <si>
    <t>Aguacate Hass</t>
  </si>
  <si>
    <t>Aguacate Lorena</t>
  </si>
  <si>
    <t>Aguacate Semil</t>
  </si>
  <si>
    <t>Ahuyama</t>
  </si>
  <si>
    <t>ajenjo</t>
  </si>
  <si>
    <t>Ají Amarillo Peruano</t>
  </si>
  <si>
    <t>Ají Amarillo / Rojo</t>
  </si>
  <si>
    <t>Ají Chile Serrano</t>
  </si>
  <si>
    <t>Ají chivato</t>
  </si>
  <si>
    <t>Aji Dulce</t>
  </si>
  <si>
    <t>Aji Frasco</t>
  </si>
  <si>
    <t>Aji guajillo</t>
  </si>
  <si>
    <t>Aji Habanero</t>
  </si>
  <si>
    <t>Ají Importado</t>
  </si>
  <si>
    <t>Aji Pajarito</t>
  </si>
  <si>
    <t>Aji Pimiento</t>
  </si>
  <si>
    <t>Ají Ricotto</t>
  </si>
  <si>
    <t xml:space="preserve">Aji Topito Verde </t>
  </si>
  <si>
    <t>Ají Tucupi</t>
  </si>
  <si>
    <t>Aji Zanahoria</t>
  </si>
  <si>
    <t>Ajo Importado Pelado</t>
  </si>
  <si>
    <t>Ajo importado sin pelar X 3</t>
  </si>
  <si>
    <t>Ajo Nacional sin pelar</t>
  </si>
  <si>
    <t>Ajonjoli</t>
  </si>
  <si>
    <t>Albahaca</t>
  </si>
  <si>
    <t xml:space="preserve">Albahacon	</t>
  </si>
  <si>
    <t>Alcachofa</t>
  </si>
  <si>
    <t>Alfalfa Caja</t>
  </si>
  <si>
    <t>AMERO</t>
  </si>
  <si>
    <t>Anón</t>
  </si>
  <si>
    <t>Apio</t>
  </si>
  <si>
    <t>arandano</t>
  </si>
  <si>
    <t>Aromaticas</t>
  </si>
  <si>
    <t>Arracacha</t>
  </si>
  <si>
    <t>Arroz Diana Premium</t>
  </si>
  <si>
    <t>Arroz BLANCO</t>
  </si>
  <si>
    <t>ARVEJA AMARILLA SECA</t>
  </si>
  <si>
    <t>Arveja desgranada 1ra</t>
  </si>
  <si>
    <t>Arveja Verde en Vaina</t>
  </si>
  <si>
    <t xml:space="preserve">ARVEJA VERDE </t>
  </si>
  <si>
    <t>Azucar</t>
  </si>
  <si>
    <t>Azucar Morena</t>
  </si>
  <si>
    <t>BOKCHOY</t>
  </si>
  <si>
    <t>Banano bocadillo</t>
  </si>
  <si>
    <t>Banano criollo</t>
  </si>
  <si>
    <t>Banano Uraba</t>
  </si>
  <si>
    <t>Berenjena</t>
  </si>
  <si>
    <t>Berros</t>
  </si>
  <si>
    <t>Bokchoy</t>
  </si>
  <si>
    <t>Breva</t>
  </si>
  <si>
    <t>Brocoli</t>
  </si>
  <si>
    <t>Café Impacto</t>
  </si>
  <si>
    <t>Café Libre</t>
  </si>
  <si>
    <t>Café Paz</t>
  </si>
  <si>
    <t>Calabacín</t>
  </si>
  <si>
    <t>Calabaza</t>
  </si>
  <si>
    <t>Calendula</t>
  </si>
  <si>
    <t>Camote - Batata</t>
  </si>
  <si>
    <t>Carambolo</t>
  </si>
  <si>
    <t>Cebolla blanca</t>
  </si>
  <si>
    <t>Cebolla Blanca 2da</t>
  </si>
  <si>
    <t>Cebolla Escalonia</t>
  </si>
  <si>
    <t>Cebolla Larga</t>
  </si>
  <si>
    <t>Cebolla Larga Puerro</t>
  </si>
  <si>
    <t>Cebolla larga sucia sin malla</t>
  </si>
  <si>
    <t>Cebolla Ocañera</t>
  </si>
  <si>
    <t>Cebolla Roja</t>
  </si>
  <si>
    <t>Cebolla roja 2da</t>
  </si>
  <si>
    <t>Cebollin Chino</t>
  </si>
  <si>
    <t>Cereza</t>
  </si>
  <si>
    <t>Champiñon</t>
  </si>
  <si>
    <t>Champiñon Orellanas</t>
  </si>
  <si>
    <t>Champiñon Portobello</t>
  </si>
  <si>
    <t>chile chipotle</t>
  </si>
  <si>
    <t>Chile Habanero Chocolate</t>
  </si>
  <si>
    <t>Chirimoya</t>
  </si>
  <si>
    <t>Chontaduro</t>
  </si>
  <si>
    <t>Chugua</t>
  </si>
  <si>
    <t>Cidron</t>
  </si>
  <si>
    <t>Cilantro</t>
  </si>
  <si>
    <t>Cilantro Cimarron</t>
  </si>
  <si>
    <t>Cilantro deshojado</t>
  </si>
  <si>
    <t>Ciruela Importada</t>
  </si>
  <si>
    <t>Ciruela Roja</t>
  </si>
  <si>
    <t>Coco</t>
  </si>
  <si>
    <t>Coco Picado Sin Cascara</t>
  </si>
  <si>
    <t>colas de Cebolla Larga</t>
  </si>
  <si>
    <t>Col china</t>
  </si>
  <si>
    <t>Col de Bruselas</t>
  </si>
  <si>
    <t>Coliflor</t>
  </si>
  <si>
    <t>Col Rizada (Kale)</t>
  </si>
  <si>
    <t>Coco pelado</t>
  </si>
  <si>
    <t xml:space="preserve">Crema de Leche </t>
  </si>
  <si>
    <t>Cubios</t>
  </si>
  <si>
    <t>Curcuma</t>
  </si>
  <si>
    <t>Curuba</t>
  </si>
  <si>
    <t>Durazno</t>
  </si>
  <si>
    <t>Durazno Melocoton</t>
  </si>
  <si>
    <t>Durazno Nectari</t>
  </si>
  <si>
    <t>Eneldo en Flor</t>
  </si>
  <si>
    <t>Eneldo en Rama</t>
  </si>
  <si>
    <t>Esparragos</t>
  </si>
  <si>
    <t>Espinaca</t>
  </si>
  <si>
    <t>Espinaca baby</t>
  </si>
  <si>
    <t>Eucalipto</t>
  </si>
  <si>
    <t>Feijoa</t>
  </si>
  <si>
    <t>Flor de Jamaica</t>
  </si>
  <si>
    <t>Flores Comestibles Caja 30gr</t>
  </si>
  <si>
    <t>Frambuesa</t>
  </si>
  <si>
    <t>Fresa</t>
  </si>
  <si>
    <t>Fresa Jugo</t>
  </si>
  <si>
    <t>FRIJOL CABEZA NEGRA</t>
  </si>
  <si>
    <t xml:space="preserve">Frijol Negro </t>
  </si>
  <si>
    <t>Frijol rojo</t>
  </si>
  <si>
    <t>Frijol Verde Desgranado</t>
  </si>
  <si>
    <t>Garbanzo</t>
  </si>
  <si>
    <t>Granada</t>
  </si>
  <si>
    <t>Granadilla</t>
  </si>
  <si>
    <t>Guama</t>
  </si>
  <si>
    <t>Guanabana</t>
  </si>
  <si>
    <t>Guasca</t>
  </si>
  <si>
    <t>Guatila</t>
  </si>
  <si>
    <t>Guayaba</t>
  </si>
  <si>
    <t>Guayaba Pera</t>
  </si>
  <si>
    <t>Guisantes</t>
  </si>
  <si>
    <t>Gulupa</t>
  </si>
  <si>
    <t>Haba Desgranada</t>
  </si>
  <si>
    <t>Habichuela</t>
  </si>
  <si>
    <t xml:space="preserve">HABICHUELA PICADA </t>
  </si>
  <si>
    <t>Habichuelina</t>
  </si>
  <si>
    <t>Hierbabuena</t>
  </si>
  <si>
    <t>Higos</t>
  </si>
  <si>
    <t>Hinojo Cepa</t>
  </si>
  <si>
    <t>Hinojo Rama</t>
  </si>
  <si>
    <t>Hoja de Bijao</t>
  </si>
  <si>
    <t>Hoja de Menta</t>
  </si>
  <si>
    <t>Hoja de Platano</t>
  </si>
  <si>
    <t xml:space="preserve">HUEVO A </t>
  </si>
  <si>
    <t>Huevo A</t>
  </si>
  <si>
    <t>Huevo AA</t>
  </si>
  <si>
    <t>Huevos de Codorniz Unidad</t>
  </si>
  <si>
    <t>Huevos de Pastoreo</t>
  </si>
  <si>
    <t>Jalapeño</t>
  </si>
  <si>
    <t>Jengibre</t>
  </si>
  <si>
    <t>Kiwi</t>
  </si>
  <si>
    <t>Laurel</t>
  </si>
  <si>
    <t xml:space="preserve">Leche Entera </t>
  </si>
  <si>
    <t>Lechuga Batavia</t>
  </si>
  <si>
    <t>Lechuga Cogollo</t>
  </si>
  <si>
    <t>Lechuga Crespa Morada</t>
  </si>
  <si>
    <t>Lechuga Crespa Verde</t>
  </si>
  <si>
    <t>Lechuga Endivias</t>
  </si>
  <si>
    <t>Lechuga Escarola</t>
  </si>
  <si>
    <t>Lechuga Lisa</t>
  </si>
  <si>
    <t>Lechuga Mantequilla</t>
  </si>
  <si>
    <t>Lechuga Mix</t>
  </si>
  <si>
    <t>Lechuga Raichu</t>
  </si>
  <si>
    <t>Lechuga Romana</t>
  </si>
  <si>
    <t>Lenteja</t>
  </si>
  <si>
    <t>Lima</t>
  </si>
  <si>
    <t>Limonaria</t>
  </si>
  <si>
    <t>Limon comun</t>
  </si>
  <si>
    <t>Limon mandarino</t>
  </si>
  <si>
    <t>Limon Tahiti</t>
  </si>
  <si>
    <t>Lulo</t>
  </si>
  <si>
    <t>MAÍZ BLANCO</t>
  </si>
  <si>
    <t>Maíz Dulce</t>
  </si>
  <si>
    <t>Maiz morado peruano</t>
  </si>
  <si>
    <t>Maiz Peto Amarillo</t>
  </si>
  <si>
    <t xml:space="preserve">Maiz Peto Blanco </t>
  </si>
  <si>
    <t>Malanga</t>
  </si>
  <si>
    <t>Mamey</t>
  </si>
  <si>
    <t>Mamoncillo</t>
  </si>
  <si>
    <t>Mandarina</t>
  </si>
  <si>
    <t>Mandarina Jugo</t>
  </si>
  <si>
    <t>Mango Filipino</t>
  </si>
  <si>
    <t>Mango de azúcar</t>
  </si>
  <si>
    <t>Mango Farchis</t>
  </si>
  <si>
    <t>Mangostino</t>
  </si>
  <si>
    <t>Mango Tommy</t>
  </si>
  <si>
    <t>Maní Natural</t>
  </si>
  <si>
    <t>Mantequilla</t>
  </si>
  <si>
    <t>Manzana de Agua Criolla /Manzana Nacional</t>
  </si>
  <si>
    <t>Manzana Golden amarilla</t>
  </si>
  <si>
    <t>Manzana roja</t>
  </si>
  <si>
    <t>Manzana Royal Gala</t>
  </si>
  <si>
    <t>Manzana Verde</t>
  </si>
  <si>
    <t>Manzanilla</t>
  </si>
  <si>
    <t>Maracuya</t>
  </si>
  <si>
    <t>Mazorca Baby</t>
  </si>
  <si>
    <t>Mazorca Desgranada</t>
  </si>
  <si>
    <t>Mazorca en Tusa</t>
  </si>
  <si>
    <t>Mejorana</t>
  </si>
  <si>
    <t>Melon</t>
  </si>
  <si>
    <t>Menta</t>
  </si>
  <si>
    <t>Misuna Morada</t>
  </si>
  <si>
    <t>Misuna Verde</t>
  </si>
  <si>
    <t xml:space="preserve">Mix Asiatico </t>
  </si>
  <si>
    <t>Mix frutos secos</t>
  </si>
  <si>
    <t>Mora</t>
  </si>
  <si>
    <t>Mora Congelada despitonada</t>
  </si>
  <si>
    <t>Moringa</t>
  </si>
  <si>
    <t>Mute</t>
  </si>
  <si>
    <t>Ñame</t>
  </si>
  <si>
    <t>NARANJA AGRIA</t>
  </si>
  <si>
    <t>Naranja Importada</t>
  </si>
  <si>
    <t xml:space="preserve">NARANJA POMELO </t>
  </si>
  <si>
    <t>Naranja Sweet</t>
  </si>
  <si>
    <t>Naranja Tangelo</t>
  </si>
  <si>
    <t>Naranja Valencia</t>
  </si>
  <si>
    <t>Nispero</t>
  </si>
  <si>
    <t>Nopal</t>
  </si>
  <si>
    <t>Oregano</t>
  </si>
  <si>
    <t>Paico</t>
  </si>
  <si>
    <t>Palo Santo</t>
  </si>
  <si>
    <t>PANELA</t>
  </si>
  <si>
    <t>Papa Criolla Baby</t>
  </si>
  <si>
    <t>Papa criolla cero</t>
  </si>
  <si>
    <t>papa criolla semi cero</t>
  </si>
  <si>
    <t>Papa Criolla Tipo Exportacion</t>
  </si>
  <si>
    <t>Papa Nativa</t>
  </si>
  <si>
    <t>Papa pastusa</t>
  </si>
  <si>
    <t>Papa Pastusa Cero</t>
  </si>
  <si>
    <t>Papa Pastusa Cero Sucia</t>
  </si>
  <si>
    <t>Papa Pastusa Sucia</t>
  </si>
  <si>
    <t>Papa R12 Cero</t>
  </si>
  <si>
    <t>Papa R12</t>
  </si>
  <si>
    <t>Papa sabanera</t>
  </si>
  <si>
    <t>Papa Sabanera Cero</t>
  </si>
  <si>
    <t xml:space="preserve">Papa Sabanera Richi	</t>
  </si>
  <si>
    <t>Papa Unica</t>
  </si>
  <si>
    <t>Papaya Hawaiana</t>
  </si>
  <si>
    <t>Papaya Maradol</t>
  </si>
  <si>
    <t>Papayuela</t>
  </si>
  <si>
    <t>Penca de Savila</t>
  </si>
  <si>
    <t>Pepino cohombro</t>
  </si>
  <si>
    <t>Pepino de Guiso</t>
  </si>
  <si>
    <t xml:space="preserve">Pepino Europeo	</t>
  </si>
  <si>
    <t xml:space="preserve">Pera Importada </t>
  </si>
  <si>
    <t>Pera Nacional</t>
  </si>
  <si>
    <t>Perejil Crespo</t>
  </si>
  <si>
    <t>Perejil Liso</t>
  </si>
  <si>
    <t>Pimenton Amarillo</t>
  </si>
  <si>
    <t>Pimenton Rojo</t>
  </si>
  <si>
    <t>Pimenton Verde</t>
  </si>
  <si>
    <t xml:space="preserve">Piña </t>
  </si>
  <si>
    <t xml:space="preserve">Piña Picada </t>
  </si>
  <si>
    <t>Pitaya</t>
  </si>
  <si>
    <t>Pitaya Rosada</t>
  </si>
  <si>
    <t>Platano Verde</t>
  </si>
  <si>
    <t>Platano Colicero</t>
  </si>
  <si>
    <t>Platano maduro</t>
  </si>
  <si>
    <t>Platano Negro</t>
  </si>
  <si>
    <t>Poleo</t>
  </si>
  <si>
    <t>Pomelo</t>
  </si>
  <si>
    <t>Pulpa de Feijoa</t>
  </si>
  <si>
    <t>Pulpa de fresa</t>
  </si>
  <si>
    <t xml:space="preserve">Pulpa de Frutos Rojos </t>
  </si>
  <si>
    <t>Pulpa de Guanabana</t>
  </si>
  <si>
    <t>Pulpa de Lulo Con Pepa</t>
  </si>
  <si>
    <t>Pulpa de Lulo Sin Pepa</t>
  </si>
  <si>
    <t>Pulpa de Mango</t>
  </si>
  <si>
    <t>Pulpa de Maracuya Con Pepa</t>
  </si>
  <si>
    <t>Pulpa de Maracuya Sin Pepa</t>
  </si>
  <si>
    <t>Pulpa de Mora</t>
  </si>
  <si>
    <t>Pulpa de Piña</t>
  </si>
  <si>
    <t>Pulpa de Tamarindo</t>
  </si>
  <si>
    <t>Pulpa de Uva</t>
  </si>
  <si>
    <t>Rabano Japones</t>
  </si>
  <si>
    <t>Rabano Rojo</t>
  </si>
  <si>
    <t>Raices Chinas</t>
  </si>
  <si>
    <t>Remolacha</t>
  </si>
  <si>
    <t>Repollo Blanco</t>
  </si>
  <si>
    <t>Repollo Morado</t>
  </si>
  <si>
    <t>Romero</t>
  </si>
  <si>
    <t>Rugula</t>
  </si>
  <si>
    <t>Ruibarbo</t>
  </si>
  <si>
    <t>SAL</t>
  </si>
  <si>
    <t xml:space="preserve">SALSA SOYA </t>
  </si>
  <si>
    <t>Salvia</t>
  </si>
  <si>
    <t xml:space="preserve">Salvia Kiska </t>
  </si>
  <si>
    <t>Sandia / Patilla</t>
  </si>
  <si>
    <t>Sandia / Patilla baby</t>
  </si>
  <si>
    <t>Tamarindo</t>
  </si>
  <si>
    <t>Tomate Cherry</t>
  </si>
  <si>
    <t>Tomate Chonto Extra</t>
  </si>
  <si>
    <t>Tomate Chonto Primera</t>
  </si>
  <si>
    <t>Tomate Chonto Segunda</t>
  </si>
  <si>
    <t>Tomate de arbol</t>
  </si>
  <si>
    <t>Tomate Larga Vida</t>
  </si>
  <si>
    <t>Tomate Milano</t>
  </si>
  <si>
    <t>Tomillo</t>
  </si>
  <si>
    <t>Toronja Blanca</t>
  </si>
  <si>
    <t>Toronja Rosada</t>
  </si>
  <si>
    <t>Toronjil</t>
  </si>
  <si>
    <t>uchuva en canasta</t>
  </si>
  <si>
    <t>Uva Chilena</t>
  </si>
  <si>
    <t>Uva Isabelina</t>
  </si>
  <si>
    <t xml:space="preserve">Uva nacional </t>
  </si>
  <si>
    <t>Uva Roja</t>
  </si>
  <si>
    <t>Uva Roja Importada con Semilla</t>
  </si>
  <si>
    <t>Uva verde</t>
  </si>
  <si>
    <t>Uva verde importada sin semilla</t>
  </si>
  <si>
    <t>Valeriana</t>
  </si>
  <si>
    <t>Yuca</t>
  </si>
  <si>
    <t>Zanahoria Fina</t>
  </si>
  <si>
    <t>Zanahoria Baby</t>
  </si>
  <si>
    <t>Zanahoria Cero</t>
  </si>
  <si>
    <t>Zanahoria Segunda</t>
  </si>
  <si>
    <t>Zapallo</t>
  </si>
  <si>
    <t>Zapote</t>
  </si>
  <si>
    <t>Zucchini Amarillo</t>
  </si>
  <si>
    <t>Zucchini Redondo</t>
  </si>
  <si>
    <t>Zucchini Verde</t>
  </si>
  <si>
    <t>Zumo de Limon</t>
  </si>
  <si>
    <t>ROMERO</t>
  </si>
  <si>
    <t>yacon</t>
  </si>
  <si>
    <t>PIÑA PEROLERA</t>
  </si>
  <si>
    <t>PIMENTON ROJO SEGUNDA</t>
  </si>
  <si>
    <t>ARROZ SUPREMO</t>
  </si>
  <si>
    <t xml:space="preserve">JENJIBRE </t>
  </si>
  <si>
    <t>OREGANON</t>
  </si>
  <si>
    <t>MAZORCA CON AMERO</t>
  </si>
  <si>
    <t>ZANAHORIA BABY</t>
  </si>
  <si>
    <t>Arroz Roa</t>
  </si>
  <si>
    <t>A</t>
  </si>
  <si>
    <t>Tipo Vehículo</t>
  </si>
  <si>
    <t>Cap Max (Canastas)</t>
  </si>
  <si>
    <t>Cap Usada (Canastas)</t>
  </si>
  <si>
    <t>Viaje #</t>
  </si>
  <si>
    <t>Capacidad Carga</t>
  </si>
  <si>
    <t>Tipo de Vehículo</t>
  </si>
  <si>
    <t>Furgón 1</t>
  </si>
  <si>
    <t>Furgón 2</t>
  </si>
  <si>
    <t>Carrye 1</t>
  </si>
  <si>
    <t>Capacidad (Canastas)</t>
  </si>
  <si>
    <t>Alistador</t>
  </si>
  <si>
    <t>Rendimiento alistador</t>
  </si>
  <si>
    <t>RM</t>
  </si>
  <si>
    <t>Nombre 1</t>
  </si>
  <si>
    <t>Nombre 2</t>
  </si>
  <si>
    <t>Nombre 3</t>
  </si>
  <si>
    <t>Pedidos alistados en la jornada</t>
  </si>
  <si>
    <t>Capacidad alistamiento (Pedidos/hora)</t>
  </si>
  <si>
    <t>Horas de alistamiento al día</t>
  </si>
  <si>
    <t>Diaria y Semanal</t>
  </si>
  <si>
    <t>Cantidad despachada/Semana</t>
  </si>
  <si>
    <t>Inventario Promedio/Semana</t>
  </si>
  <si>
    <t>Rotación (Número de veces)</t>
  </si>
  <si>
    <t>NA</t>
  </si>
  <si>
    <t>Pedidos generados/día</t>
  </si>
  <si>
    <t>Pedidos entregados a tiempo</t>
  </si>
  <si>
    <t>T</t>
  </si>
  <si>
    <t>Tiempo promedio de entrega(Minutos)</t>
  </si>
  <si>
    <t>Tiempo máx entrega despues de salir de bodega</t>
  </si>
  <si>
    <t>Total Mermas/Semana</t>
  </si>
  <si>
    <t>Disponibles inventario</t>
  </si>
  <si>
    <t>Total de pedidos a despachar</t>
  </si>
  <si>
    <t>Pedidos despachados a tiempo</t>
  </si>
  <si>
    <t>Pedidos entregados perfectos</t>
  </si>
  <si>
    <t>se considera que una orden es atendida de forma perfecta cuando cumple con las siguientes características:
*La entrega es completa, todos los artículos se entregan a las cantidades solicitadas
*La hora y fecha de la entrega es la estipulada por el cliente.
*La documentación que acompaña la entrega es completa y exacta.
*Los artículos se encuentran en perfectas condiciones de calidad.
*La presentación y equipo de transporte utilizado es el adecuado en la entrega al cliente</t>
  </si>
  <si>
    <t>Total de pedidos entregados/semana</t>
  </si>
  <si>
    <r>
      <t xml:space="preserve">Porcentaje de la capacidad disponible actualmente utilizada, calculado
como la capacidad de carga actual por vehículo (unidades, kilos, </t>
    </r>
    <r>
      <rPr>
        <b/>
        <sz val="11"/>
        <color theme="1"/>
        <rFont val="Times New Roman"/>
        <family val="1"/>
      </rPr>
      <t>CANASTAS</t>
    </r>
    <r>
      <rPr>
        <sz val="11"/>
        <color theme="1"/>
        <rFont val="Times New Roman"/>
        <family val="1"/>
      </rPr>
      <t>,etc.), dividida por
la máxima capacidad  obtenida del vehículo en cada trayecto</t>
    </r>
  </si>
  <si>
    <t>Quemada</t>
  </si>
  <si>
    <t>Dehidratado</t>
  </si>
  <si>
    <t>Picada</t>
  </si>
  <si>
    <t>Comentario</t>
  </si>
  <si>
    <t>Baja demanda</t>
  </si>
  <si>
    <t>Producto pendiente</t>
  </si>
  <si>
    <t>Nuevo</t>
  </si>
  <si>
    <t>Falta producto</t>
  </si>
  <si>
    <t>Indicio</t>
  </si>
  <si>
    <t>Comentarios</t>
  </si>
  <si>
    <t>Abril</t>
  </si>
  <si>
    <t>Mayo</t>
  </si>
  <si>
    <t>Junio</t>
  </si>
  <si>
    <t>Julio</t>
  </si>
  <si>
    <t>Agosto</t>
  </si>
  <si>
    <t>Septiembre</t>
  </si>
  <si>
    <t>Octubre</t>
  </si>
  <si>
    <t>Noviembre</t>
  </si>
  <si>
    <t>Diciembre</t>
  </si>
  <si>
    <t>Semana 1</t>
  </si>
  <si>
    <t>Semana 2</t>
  </si>
  <si>
    <t>Semana 3</t>
  </si>
  <si>
    <t>Semana 4</t>
  </si>
  <si>
    <t>Minutos total</t>
  </si>
  <si>
    <t>Etiquetas de fila</t>
  </si>
  <si>
    <t>Total general</t>
  </si>
  <si>
    <t>jul</t>
  </si>
  <si>
    <t>ago</t>
  </si>
  <si>
    <t>sep</t>
  </si>
  <si>
    <t>oct</t>
  </si>
  <si>
    <t>nov</t>
  </si>
  <si>
    <t>dic</t>
  </si>
  <si>
    <t>Suma de Pedidos generados/día</t>
  </si>
  <si>
    <t>Suma de Pedidos entregados a tiempo</t>
  </si>
  <si>
    <t>Semana</t>
  </si>
  <si>
    <t>Suma de Total de pedidos entregados/semana</t>
  </si>
  <si>
    <t>Suma de Pedidos entregados perfectos</t>
  </si>
  <si>
    <t>Promedio de Indicador</t>
  </si>
  <si>
    <t>Mes</t>
  </si>
  <si>
    <t>MES</t>
  </si>
  <si>
    <t>PROCESO INVOLUCRADO</t>
  </si>
  <si>
    <t>FICHA TÉCNICA DE INDICADORES</t>
  </si>
  <si>
    <t>INDICADOR</t>
  </si>
  <si>
    <t>RESPONSABLE</t>
  </si>
  <si>
    <t>OBJETIVO</t>
  </si>
  <si>
    <t>UNIDAD DE MEDIDA</t>
  </si>
  <si>
    <t>PERIOCIDAD</t>
  </si>
  <si>
    <t>FÓRMULA</t>
  </si>
  <si>
    <t>Calidad de pedidos generados</t>
  </si>
  <si>
    <t>Pedidos generados sin problema</t>
  </si>
  <si>
    <t>Compras</t>
  </si>
  <si>
    <t>Jefe de compras</t>
  </si>
  <si>
    <t>%</t>
  </si>
  <si>
    <t>Medir el número de órdenes de pedido ya preparadas para ser recogidas</t>
  </si>
  <si>
    <t>Alistamiento</t>
  </si>
  <si>
    <t>Jefe de bodega</t>
  </si>
  <si>
    <t>Despachos</t>
  </si>
  <si>
    <t>Jefe de despachos</t>
  </si>
  <si>
    <t>Controlar la efi cacia de los despachos efectuados por el centro de distribución</t>
  </si>
  <si>
    <t>Entregas perfectas</t>
  </si>
  <si>
    <t>Entrega final</t>
  </si>
  <si>
    <t>Asesora servicio al cliente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</si>
</sst>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
  </numFmts>
  <fonts count="16" x14ac:knownFonts="1">
    <font>
      <sz val="11"/>
      <color theme="1"/>
      <name val="Calibri"/>
      <family val="2"/>
      <scheme val="minor"/>
    </font>
    <font>
      <b/>
      <sz val="11"/>
      <color theme="1"/>
      <name val="Calibri"/>
      <family val="2"/>
      <scheme val="minor"/>
    </font>
    <font>
      <u/>
      <sz val="11"/>
      <color theme="10"/>
      <name val="Calibri"/>
      <family val="2"/>
      <scheme val="minor"/>
    </font>
    <font>
      <sz val="8"/>
      <color indexed="81"/>
      <name val="Tahoma"/>
      <family val="2"/>
    </font>
    <font>
      <b/>
      <sz val="8"/>
      <color indexed="81"/>
      <name val="Tahoma"/>
      <family val="2"/>
    </font>
    <font>
      <sz val="11"/>
      <color theme="1"/>
      <name val="Calibri"/>
      <family val="2"/>
      <scheme val="minor"/>
    </font>
    <font>
      <sz val="11"/>
      <name val="Calibri"/>
      <family val="2"/>
      <scheme val="minor"/>
    </font>
    <font>
      <sz val="9"/>
      <color indexed="81"/>
      <name val="Tahoma"/>
      <family val="2"/>
    </font>
    <font>
      <b/>
      <sz val="9"/>
      <color indexed="81"/>
      <name val="Tahoma"/>
      <family val="2"/>
    </font>
    <font>
      <b/>
      <sz val="18"/>
      <color theme="1"/>
      <name val="Times New Roman"/>
      <family val="1"/>
    </font>
    <font>
      <sz val="11"/>
      <color theme="1"/>
      <name val="Times New Roman"/>
      <family val="1"/>
    </font>
    <font>
      <u/>
      <sz val="11"/>
      <color theme="10"/>
      <name val="Times New Roman"/>
      <family val="1"/>
    </font>
    <font>
      <b/>
      <sz val="11"/>
      <color theme="1"/>
      <name val="Times New Roman"/>
      <family val="1"/>
    </font>
    <font>
      <b/>
      <sz val="18"/>
      <color rgb="FFFF0000"/>
      <name val="Times New Roman"/>
      <family val="1"/>
    </font>
    <font>
      <sz val="8"/>
      <name val="Calibri"/>
      <family val="2"/>
      <scheme val="minor"/>
    </font>
    <font>
      <sz val="11"/>
      <color rgb="FF6104EA"/>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E1CEFE"/>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s>
  <cellStyleXfs count="3">
    <xf numFmtId="0" fontId="0" fillId="0" borderId="0"/>
    <xf numFmtId="0" fontId="2" fillId="0" borderId="0" applyNumberFormat="0" applyFill="0" applyBorder="0" applyAlignment="0" applyProtection="0"/>
    <xf numFmtId="9" fontId="5" fillId="0" borderId="0" applyFont="0" applyFill="0" applyBorder="0" applyAlignment="0" applyProtection="0"/>
  </cellStyleXfs>
  <cellXfs count="74">
    <xf numFmtId="0" fontId="0" fillId="0" borderId="0" xfId="0"/>
    <xf numFmtId="0" fontId="0" fillId="0" borderId="0" xfId="0" applyAlignment="1">
      <alignment horizontal="center" vertical="center" wrapText="1"/>
    </xf>
    <xf numFmtId="0" fontId="2" fillId="0" borderId="0" xfId="1" applyAlignment="1">
      <alignment horizontal="center" vertical="center" wrapText="1"/>
    </xf>
    <xf numFmtId="0" fontId="0" fillId="0" borderId="1" xfId="0" applyBorder="1"/>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Font="1" applyBorder="1" applyAlignment="1">
      <alignment horizontal="center" vertical="center"/>
    </xf>
    <xf numFmtId="0" fontId="0" fillId="3" borderId="0" xfId="0" applyFill="1" applyAlignment="1">
      <alignment horizontal="center" vertical="center" wrapText="1"/>
    </xf>
    <xf numFmtId="0" fontId="0" fillId="0" borderId="0" xfId="0" applyAlignment="1">
      <alignment horizontal="center"/>
    </xf>
    <xf numFmtId="164" fontId="0" fillId="0" borderId="0" xfId="0" applyNumberFormat="1"/>
    <xf numFmtId="9" fontId="0" fillId="0" borderId="0" xfId="2" applyFont="1"/>
    <xf numFmtId="10" fontId="0" fillId="0" borderId="0" xfId="2" applyNumberFormat="1" applyFont="1"/>
    <xf numFmtId="9" fontId="0" fillId="0" borderId="0" xfId="2" applyFont="1" applyAlignment="1">
      <alignment horizontal="center"/>
    </xf>
    <xf numFmtId="0" fontId="0" fillId="0" borderId="0" xfId="0" applyAlignment="1"/>
    <xf numFmtId="9" fontId="0" fillId="0" borderId="0" xfId="0" applyNumberFormat="1"/>
    <xf numFmtId="9" fontId="6" fillId="0" borderId="0" xfId="2" applyFont="1" applyAlignment="1">
      <alignment horizontal="center"/>
    </xf>
    <xf numFmtId="164" fontId="0" fillId="0" borderId="0" xfId="0" applyNumberFormat="1" applyAlignment="1">
      <alignment horizontal="center"/>
    </xf>
    <xf numFmtId="49" fontId="0" fillId="0" borderId="0" xfId="0" applyNumberFormat="1"/>
    <xf numFmtId="0" fontId="0" fillId="0" borderId="0" xfId="0" applyAlignment="1">
      <alignment wrapText="1"/>
    </xf>
    <xf numFmtId="0" fontId="0" fillId="0" borderId="0" xfId="0" applyAlignment="1">
      <alignment horizontal="center" wrapText="1"/>
    </xf>
    <xf numFmtId="164" fontId="0" fillId="0" borderId="0" xfId="0" applyNumberFormat="1" applyAlignment="1">
      <alignment horizontal="center" wrapText="1"/>
    </xf>
    <xf numFmtId="9" fontId="0" fillId="0" borderId="0" xfId="2" applyFont="1" applyAlignment="1">
      <alignment horizontal="center" wrapText="1"/>
    </xf>
    <xf numFmtId="9" fontId="0" fillId="0" borderId="0" xfId="2" applyNumberFormat="1" applyFont="1" applyAlignment="1">
      <alignment horizontal="center" wrapText="1"/>
    </xf>
    <xf numFmtId="164" fontId="0" fillId="0" borderId="0" xfId="0" applyNumberFormat="1" applyAlignment="1">
      <alignment horizontal="center" vertical="center"/>
    </xf>
    <xf numFmtId="0" fontId="0" fillId="0" borderId="0" xfId="0" applyAlignment="1">
      <alignment horizontal="center" vertical="center"/>
    </xf>
    <xf numFmtId="4" fontId="0" fillId="0" borderId="0" xfId="2" applyNumberFormat="1" applyFont="1" applyAlignment="1">
      <alignment horizontal="center"/>
    </xf>
    <xf numFmtId="9" fontId="5" fillId="0" borderId="0" xfId="0" applyNumberFormat="1" applyFont="1" applyAlignment="1">
      <alignment horizontal="center" wrapText="1"/>
    </xf>
    <xf numFmtId="1" fontId="0" fillId="0" borderId="0" xfId="0" applyNumberFormat="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1" applyFont="1" applyAlignment="1">
      <alignment horizontal="center" vertical="center" wrapText="1"/>
    </xf>
    <xf numFmtId="164" fontId="0" fillId="0" borderId="0" xfId="0" applyNumberFormat="1" applyAlignment="1">
      <alignment horizontal="center" vertical="center" wrapText="1"/>
    </xf>
    <xf numFmtId="9" fontId="0" fillId="0" borderId="0" xfId="0" applyNumberFormat="1"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vertical="center"/>
    </xf>
    <xf numFmtId="9" fontId="5" fillId="0" borderId="0" xfId="0" applyNumberFormat="1" applyFont="1" applyAlignment="1">
      <alignment horizontal="center" vertical="center" wrapText="1"/>
    </xf>
    <xf numFmtId="0" fontId="0" fillId="0" borderId="0" xfId="0" applyAlignment="1">
      <alignment vertical="center" wrapText="1"/>
    </xf>
    <xf numFmtId="0" fontId="0" fillId="0" borderId="0" xfId="0" applyAlignment="1">
      <alignment horizontal="center"/>
    </xf>
    <xf numFmtId="20" fontId="0" fillId="0" borderId="0" xfId="0" applyNumberFormat="1"/>
    <xf numFmtId="0" fontId="0" fillId="0" borderId="0" xfId="0" pivotButton="1"/>
    <xf numFmtId="164" fontId="0" fillId="0" borderId="0" xfId="0" applyNumberFormat="1" applyAlignment="1">
      <alignment horizontal="left"/>
    </xf>
    <xf numFmtId="0" fontId="0" fillId="0" borderId="0" xfId="0" applyAlignment="1">
      <alignment horizontal="left"/>
    </xf>
    <xf numFmtId="0" fontId="0" fillId="0" borderId="0" xfId="0" applyNumberFormat="1"/>
    <xf numFmtId="0" fontId="0" fillId="0" borderId="0" xfId="2" applyNumberFormat="1" applyFont="1"/>
    <xf numFmtId="0" fontId="0" fillId="0" borderId="0" xfId="2" applyNumberFormat="1" applyFont="1" applyBorder="1"/>
    <xf numFmtId="9" fontId="0" fillId="0" borderId="0" xfId="0" applyNumberFormat="1" applyAlignment="1">
      <alignment horizontal="left" indent="1"/>
    </xf>
    <xf numFmtId="0" fontId="0" fillId="0" borderId="0" xfId="0" applyAlignment="1">
      <alignment horizontal="center"/>
    </xf>
    <xf numFmtId="9" fontId="0" fillId="0" borderId="0" xfId="0" applyNumberFormat="1" applyAlignment="1">
      <alignment horizontal="center" wrapText="1"/>
    </xf>
    <xf numFmtId="0" fontId="0" fillId="0" borderId="0" xfId="0"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right"/>
    </xf>
    <xf numFmtId="0" fontId="0" fillId="5" borderId="0" xfId="0" applyFill="1"/>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10" xfId="0" applyFont="1" applyBorder="1" applyAlignment="1">
      <alignment horizontal="center" vertical="center"/>
    </xf>
    <xf numFmtId="0" fontId="15" fillId="4" borderId="0" xfId="0" applyNumberFormat="1" applyFont="1" applyFill="1" applyAlignment="1" applyProtection="1">
      <alignment horizontal="center"/>
      <protection locked="0"/>
    </xf>
    <xf numFmtId="0" fontId="10" fillId="0" borderId="0" xfId="0" applyNumberFormat="1" applyFont="1"/>
    <xf numFmtId="0" fontId="10" fillId="0" borderId="0" xfId="0" applyNumberFormat="1" applyFont="1" applyAlignment="1">
      <alignment horizontal="right"/>
    </xf>
    <xf numFmtId="0" fontId="10" fillId="5" borderId="0" xfId="0" applyNumberFormat="1" applyFont="1" applyFill="1" applyAlignment="1">
      <alignment horizontal="right"/>
    </xf>
    <xf numFmtId="0" fontId="15" fillId="4" borderId="0" xfId="0" applyNumberFormat="1" applyFont="1" applyFill="1" applyAlignment="1" applyProtection="1">
      <alignment horizontal="center" vertical="center"/>
      <protection locked="0"/>
    </xf>
    <xf numFmtId="0" fontId="10" fillId="0" borderId="11" xfId="0" applyFont="1" applyBorder="1" applyAlignment="1">
      <alignment horizontal="center" vertical="center"/>
    </xf>
    <xf numFmtId="0" fontId="15" fillId="4" borderId="0" xfId="0" applyNumberFormat="1" applyFont="1" applyFill="1" applyAlignment="1" applyProtection="1">
      <alignment horizontal="center" vertical="center" wrapText="1"/>
      <protection locked="0"/>
    </xf>
  </cellXfs>
  <cellStyles count="3">
    <cellStyle name="Hipervínculo" xfId="1" builtinId="8"/>
    <cellStyle name="Normal" xfId="0" builtinId="0"/>
    <cellStyle name="Porcentaje" xfId="2" builtinId="5"/>
  </cellStyles>
  <dxfs count="123">
    <dxf>
      <fill>
        <patternFill>
          <bgColor rgb="FFFF0000"/>
        </patternFill>
      </fill>
    </dxf>
    <dxf>
      <fill>
        <patternFill>
          <bgColor rgb="FFFFFF66"/>
        </patternFill>
      </fill>
    </dxf>
    <dxf>
      <fill>
        <patternFill>
          <bgColor rgb="FF92D050"/>
        </patternFill>
      </fill>
    </dxf>
    <dxf>
      <fill>
        <patternFill>
          <bgColor rgb="FFFF0000"/>
        </patternFill>
      </fill>
    </dxf>
    <dxf>
      <fill>
        <patternFill>
          <bgColor rgb="FFFFFF66"/>
        </patternFill>
      </fill>
    </dxf>
    <dxf>
      <fill>
        <patternFill>
          <bgColor rgb="FF92D050"/>
        </patternFill>
      </fill>
    </dxf>
    <dxf>
      <fill>
        <patternFill>
          <bgColor rgb="FFFF0000"/>
        </patternFill>
      </fill>
    </dxf>
    <dxf>
      <fill>
        <patternFill>
          <bgColor rgb="FFFFFF66"/>
        </patternFill>
      </fill>
    </dxf>
    <dxf>
      <fill>
        <patternFill>
          <bgColor rgb="FF92D050"/>
        </patternFill>
      </fill>
    </dxf>
    <dxf>
      <fill>
        <patternFill>
          <bgColor rgb="FFFF0000"/>
        </patternFill>
      </fill>
    </dxf>
    <dxf>
      <fill>
        <patternFill>
          <bgColor rgb="FFFFFF66"/>
        </patternFill>
      </fill>
    </dxf>
    <dxf>
      <fill>
        <patternFill>
          <bgColor rgb="FF92D050"/>
        </patternFill>
      </fill>
    </dxf>
    <dxf>
      <numFmt numFmtId="30" formatCode="@"/>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3" formatCode="0%"/>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numFmt numFmtId="164" formatCode="dd/mm/yy;@"/>
    </dxf>
    <dxf>
      <alignment horizontal="center" vertical="center" textRotation="0" wrapText="1" indent="0" justifyLastLine="0" shrinkToFit="0" readingOrder="0"/>
    </dxf>
    <dxf>
      <numFmt numFmtId="13" formatCode="0%"/>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alignment horizontal="center" vertical="bottom" textRotation="0" wrapText="1" indent="0" justifyLastLine="0" shrinkToFit="0" readingOrder="0"/>
    </dxf>
    <dxf>
      <numFmt numFmtId="13" formatCode="0%"/>
    </dxf>
    <dxf>
      <numFmt numFmtId="13" formatCode="0%"/>
    </dxf>
    <dxf>
      <numFmt numFmtId="13" formatCode="0%"/>
    </dxf>
    <dxf>
      <numFmt numFmtId="13" formatCode="0%"/>
    </dxf>
    <dxf>
      <numFmt numFmtId="13" formatCode="0%"/>
    </dxf>
    <dxf>
      <numFmt numFmtId="13" formatCode="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4" formatCode="#,##0.00"/>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4" formatCode="dd/mm/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3" formatCode="0%"/>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numFmt numFmtId="164" formatCode="dd/mm/yy;@"/>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center" textRotation="0" wrapText="1"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yy;@"/>
    </dxf>
    <dxf>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indexed="64"/>
          <bgColor auto="1"/>
        </patternFill>
      </fill>
      <alignment horizontal="center" vertical="center" textRotation="0" wrapText="1" indent="0" justifyLastLine="0" shrinkToFit="0" readingOrder="0"/>
    </dxf>
    <dxf>
      <font>
        <strike val="0"/>
        <outline val="0"/>
        <shadow val="0"/>
        <vertAlign val="baseline"/>
        <name val="Times New Roman"/>
        <family val="1"/>
        <scheme val="none"/>
      </font>
      <fill>
        <patternFill patternType="none">
          <fgColor rgb="FF000000"/>
          <bgColor auto="1"/>
        </patternFill>
      </fill>
      <alignment horizontal="center" vertical="center" textRotation="0" wrapText="1" indent="0" justifyLastLine="0" shrinkToFit="0" readingOrder="0"/>
    </dxf>
    <dxf>
      <font>
        <strike val="0"/>
        <outline val="0"/>
        <shadow val="0"/>
        <vertAlign val="baseline"/>
        <name val="Times New Roman"/>
        <family val="1"/>
        <scheme val="none"/>
      </font>
      <alignment horizontal="center" vertical="center" textRotation="0" wrapText="1" indent="0" justifyLastLine="0" shrinkToFit="0" readingOrder="0"/>
    </dxf>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1"/>
      </font>
    </dxf>
    <dxf>
      <font>
        <b/>
        <color theme="1"/>
      </font>
    </dxf>
    <dxf>
      <font>
        <b/>
        <color theme="1"/>
      </font>
      <border>
        <top style="double">
          <color theme="1"/>
        </top>
      </border>
    </dxf>
    <dxf>
      <font>
        <b/>
        <color theme="0"/>
      </font>
      <fill>
        <patternFill patternType="solid">
          <fgColor theme="1"/>
          <bgColor theme="1"/>
        </patternFill>
      </fill>
    </dxf>
    <dxf>
      <font>
        <color theme="1"/>
      </font>
      <border diagonalUp="0" diagonalDown="0">
        <left/>
        <right/>
        <top/>
        <bottom/>
        <vertical/>
        <horizontal/>
      </border>
    </dxf>
    <dxf>
      <border diagonalUp="0" diagonalDown="0">
        <left/>
        <right/>
        <top/>
        <bottom/>
        <vertical/>
        <horizontal/>
      </border>
    </dxf>
  </dxfs>
  <tableStyles count="2" defaultTableStyle="TableStyleMedium2" defaultPivotStyle="PivotStyleLight16">
    <tableStyle name="Estilo de tabla 1" pivot="0" count="1" xr9:uid="{D3D6109F-0BFD-4EB3-8195-7CD1964AB824}">
      <tableStyleElement type="wholeTable" dxfId="122"/>
    </tableStyle>
    <tableStyle name="Indicadores" pivot="0" count="7" xr9:uid="{3F9A43C8-1E1F-484A-9B4D-5DBE59A69A12}">
      <tableStyleElement type="wholeTable" dxfId="121"/>
      <tableStyleElement type="headerRow" dxfId="120"/>
      <tableStyleElement type="totalRow" dxfId="119"/>
      <tableStyleElement type="firstColumn" dxfId="118"/>
      <tableStyleElement type="lastColumn" dxfId="117"/>
      <tableStyleElement type="firstRowStripe" dxfId="116"/>
      <tableStyleElement type="firstColumnStripe" dxfId="115"/>
    </tableStyle>
  </tableStyles>
  <colors>
    <mruColors>
      <color rgb="FFFFFF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[Indicadores.xlsx]6!TablaDinámica1</c:name>
    <c:fmtId val="4"/>
  </c:pivotSource>
  <c:chart>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2"/>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3"/>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4"/>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5"/>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6"/>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7"/>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8"/>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9"/>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0"/>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1"/>
        <c:spPr>
          <a:solidFill>
            <a:schemeClr val="accent1"/>
          </a:solidFill>
          <a:ln>
            <a:noFill/>
          </a:ln>
          <a:effectLst/>
          <a:sp3d/>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'6'!$K$11</c:f>
              <c:strCache>
                <c:ptCount val="1"/>
                <c:pt idx="0">
                  <c:v>Suma de Pedidos generados/día</c:v>
                </c:pt>
              </c:strCache>
            </c:strRef>
          </c:tx>
          <c:spPr>
            <a:solidFill>
              <a:schemeClr val="accent1"/>
            </a:solidFill>
            <a:ln>
              <a:noFill/>
            </a:ln>
            <a:effectLst/>
          </c:spPr>
          <c:invertIfNegative val="0"/>
          <c:cat>
            <c:strRef>
              <c:f>'6'!$J$12:$J$18</c:f>
              <c:strCache>
                <c:ptCount val="6"/>
                <c:pt idx="0">
                  <c:v>jul</c:v>
                </c:pt>
                <c:pt idx="1">
                  <c:v>ago</c:v>
                </c:pt>
                <c:pt idx="2">
                  <c:v>sep</c:v>
                </c:pt>
                <c:pt idx="3">
                  <c:v>oct</c:v>
                </c:pt>
                <c:pt idx="4">
                  <c:v>nov</c:v>
                </c:pt>
                <c:pt idx="5">
                  <c:v>dic</c:v>
                </c:pt>
              </c:strCache>
            </c:strRef>
          </c:cat>
          <c:val>
            <c:numRef>
              <c:f>'6'!$K$12:$K$18</c:f>
              <c:numCache>
                <c:formatCode>General</c:formatCode>
                <c:ptCount val="6"/>
                <c:pt idx="0">
                  <c:v>475</c:v>
                </c:pt>
                <c:pt idx="1">
                  <c:v>488</c:v>
                </c:pt>
                <c:pt idx="2">
                  <c:v>419</c:v>
                </c:pt>
                <c:pt idx="3">
                  <c:v>373</c:v>
                </c:pt>
                <c:pt idx="4">
                  <c:v>350</c:v>
                </c:pt>
                <c:pt idx="5">
                  <c:v>167</c:v>
                </c:pt>
              </c:numCache>
            </c:numRef>
          </c:val>
          <c:extLst>
            <c:ext xmlns:c16="http://schemas.microsoft.com/office/drawing/2014/chart" uri="{C3380CC4-5D6E-409C-BE32-E72D297353CC}">
              <c16:uniqueId val="{0000008C-934F-455F-BCC6-B90C32C0E74D}"/>
            </c:ext>
          </c:extLst>
        </c:ser>
        <c:ser>
          <c:idx val="1"/>
          <c:order val="1"/>
          <c:tx>
            <c:strRef>
              <c:f>'6'!$L$11</c:f>
              <c:strCache>
                <c:ptCount val="1"/>
                <c:pt idx="0">
                  <c:v>Suma de Pedidos entregados a tiempo</c:v>
                </c:pt>
              </c:strCache>
            </c:strRef>
          </c:tx>
          <c:spPr>
            <a:solidFill>
              <a:schemeClr val="accent2"/>
            </a:solidFill>
            <a:ln>
              <a:noFill/>
            </a:ln>
            <a:effectLst/>
          </c:spPr>
          <c:invertIfNegative val="0"/>
          <c:cat>
            <c:strRef>
              <c:f>'6'!$J$12:$J$18</c:f>
              <c:strCache>
                <c:ptCount val="6"/>
                <c:pt idx="0">
                  <c:v>jul</c:v>
                </c:pt>
                <c:pt idx="1">
                  <c:v>ago</c:v>
                </c:pt>
                <c:pt idx="2">
                  <c:v>sep</c:v>
                </c:pt>
                <c:pt idx="3">
                  <c:v>oct</c:v>
                </c:pt>
                <c:pt idx="4">
                  <c:v>nov</c:v>
                </c:pt>
                <c:pt idx="5">
                  <c:v>dic</c:v>
                </c:pt>
              </c:strCache>
            </c:strRef>
          </c:cat>
          <c:val>
            <c:numRef>
              <c:f>'6'!$L$12:$L$18</c:f>
              <c:numCache>
                <c:formatCode>General</c:formatCode>
                <c:ptCount val="6"/>
                <c:pt idx="0">
                  <c:v>377</c:v>
                </c:pt>
                <c:pt idx="1">
                  <c:v>390</c:v>
                </c:pt>
                <c:pt idx="2">
                  <c:v>344</c:v>
                </c:pt>
                <c:pt idx="3">
                  <c:v>333</c:v>
                </c:pt>
                <c:pt idx="4">
                  <c:v>322</c:v>
                </c:pt>
                <c:pt idx="5">
                  <c:v>148</c:v>
                </c:pt>
              </c:numCache>
            </c:numRef>
          </c:val>
          <c:extLst>
            <c:ext xmlns:c16="http://schemas.microsoft.com/office/drawing/2014/chart" uri="{C3380CC4-5D6E-409C-BE32-E72D297353CC}">
              <c16:uniqueId val="{0000008D-934F-455F-BCC6-B90C32C0E74D}"/>
            </c:ext>
          </c:extLst>
        </c:ser>
        <c:dLbls>
          <c:showLegendKey val="0"/>
          <c:showVal val="0"/>
          <c:showCatName val="0"/>
          <c:showSerName val="0"/>
          <c:showPercent val="0"/>
          <c:showBubbleSize val="0"/>
        </c:dLbls>
        <c:gapWidth val="150"/>
        <c:axId val="667690304"/>
        <c:axId val="667691136"/>
      </c:barChart>
      <c:catAx>
        <c:axId val="66769030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691136"/>
        <c:crosses val="autoZero"/>
        <c:auto val="1"/>
        <c:lblAlgn val="ctr"/>
        <c:lblOffset val="100"/>
        <c:noMultiLvlLbl val="0"/>
      </c:catAx>
      <c:valAx>
        <c:axId val="667691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69030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[Indicadores.xlsx]6!TablaDinámica2</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Procentaje</a:t>
            </a:r>
            <a:r>
              <a:rPr lang="en-US" baseline="0"/>
              <a:t> de entrgas completadas y a tiempo</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'6'!$O$11</c:f>
              <c:strCache>
                <c:ptCount val="1"/>
                <c:pt idx="0">
                  <c:v>Total</c:v>
                </c:pt>
              </c:strCache>
            </c:strRef>
          </c:tx>
          <c:spPr>
            <a:solidFill>
              <a:schemeClr val="accent1"/>
            </a:solidFill>
            <a:ln>
              <a:noFill/>
            </a:ln>
            <a:effectLst/>
          </c:spPr>
          <c:invertIfNegative val="0"/>
          <c:cat>
            <c:strRef>
              <c:f>'6'!$N$12:$N$18</c:f>
              <c:strCache>
                <c:ptCount val="6"/>
                <c:pt idx="0">
                  <c:v>jul</c:v>
                </c:pt>
                <c:pt idx="1">
                  <c:v>ago</c:v>
                </c:pt>
                <c:pt idx="2">
                  <c:v>sep</c:v>
                </c:pt>
                <c:pt idx="3">
                  <c:v>oct</c:v>
                </c:pt>
                <c:pt idx="4">
                  <c:v>nov</c:v>
                </c:pt>
                <c:pt idx="5">
                  <c:v>dic</c:v>
                </c:pt>
              </c:strCache>
            </c:strRef>
          </c:cat>
          <c:val>
            <c:numRef>
              <c:f>'6'!$O$12:$O$18</c:f>
              <c:numCache>
                <c:formatCode>0%</c:formatCode>
                <c:ptCount val="6"/>
                <c:pt idx="0">
                  <c:v>0.76189862860923663</c:v>
                </c:pt>
                <c:pt idx="1">
                  <c:v>0.77365630156789711</c:v>
                </c:pt>
                <c:pt idx="2">
                  <c:v>0.78711893151548307</c:v>
                </c:pt>
                <c:pt idx="3">
                  <c:v>0.87360711504620003</c:v>
                </c:pt>
                <c:pt idx="4">
                  <c:v>0.91110899846759585</c:v>
                </c:pt>
                <c:pt idx="5">
                  <c:v>0.89713203463203472</c:v>
                </c:pt>
              </c:numCache>
            </c:numRef>
          </c:val>
          <c:extLst>
            <c:ext xmlns:c16="http://schemas.microsoft.com/office/drawing/2014/chart" uri="{C3380CC4-5D6E-409C-BE32-E72D297353CC}">
              <c16:uniqueId val="{00000000-D00C-46C7-A2E6-AA5A027DDCE2}"/>
            </c:ext>
          </c:extLst>
        </c:ser>
        <c:dLbls>
          <c:showLegendKey val="0"/>
          <c:showVal val="0"/>
          <c:showCatName val="0"/>
          <c:showSerName val="0"/>
          <c:showPercent val="0"/>
          <c:showBubbleSize val="0"/>
        </c:dLbls>
        <c:gapWidth val="219"/>
        <c:overlap val="-27"/>
        <c:axId val="1177099616"/>
        <c:axId val="1177096704"/>
      </c:barChart>
      <c:catAx>
        <c:axId val="1177099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7096704"/>
        <c:crosses val="autoZero"/>
        <c:auto val="1"/>
        <c:lblAlgn val="ctr"/>
        <c:lblOffset val="100"/>
        <c:noMultiLvlLbl val="0"/>
      </c:catAx>
      <c:valAx>
        <c:axId val="11770967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70996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[Indicadores.xlsx]7!TablaDinámica1</c:name>
    <c:fmtId val="1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latin typeface="Times New Roman" panose="02020603050405020304" pitchFamily="18" charset="0"/>
                <a:cs typeface="Times New Roman" panose="02020603050405020304" pitchFamily="18" charset="0"/>
              </a:rPr>
              <a:t>Indicador</a:t>
            </a:r>
            <a:r>
              <a:rPr lang="en-US" sz="1200" baseline="0">
                <a:latin typeface="Times New Roman" panose="02020603050405020304" pitchFamily="18" charset="0"/>
                <a:cs typeface="Times New Roman" panose="02020603050405020304" pitchFamily="18" charset="0"/>
              </a:rPr>
              <a:t> pedidos despachados a tiempo</a:t>
            </a:r>
            <a:endParaRPr lang="en-US" sz="1200">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'7'!$H$5</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'7'!$G$6:$G$12</c:f>
              <c:strCache>
                <c:ptCount val="6"/>
                <c:pt idx="0">
                  <c:v>jul</c:v>
                </c:pt>
                <c:pt idx="1">
                  <c:v>ago</c:v>
                </c:pt>
                <c:pt idx="2">
                  <c:v>sep</c:v>
                </c:pt>
                <c:pt idx="3">
                  <c:v>oct</c:v>
                </c:pt>
                <c:pt idx="4">
                  <c:v>nov</c:v>
                </c:pt>
                <c:pt idx="5">
                  <c:v>dic</c:v>
                </c:pt>
              </c:strCache>
            </c:strRef>
          </c:cat>
          <c:val>
            <c:numRef>
              <c:f>'7'!$H$6:$H$12</c:f>
              <c:numCache>
                <c:formatCode>0%</c:formatCode>
                <c:ptCount val="6"/>
                <c:pt idx="0">
                  <c:v>0.68131074834377081</c:v>
                </c:pt>
                <c:pt idx="1">
                  <c:v>0.85060955099373392</c:v>
                </c:pt>
                <c:pt idx="2">
                  <c:v>0.73127231694647432</c:v>
                </c:pt>
                <c:pt idx="3">
                  <c:v>0.79484755315818689</c:v>
                </c:pt>
                <c:pt idx="4">
                  <c:v>0.8170838823012736</c:v>
                </c:pt>
                <c:pt idx="5">
                  <c:v>0.76724877567290539</c:v>
                </c:pt>
              </c:numCache>
            </c:numRef>
          </c:val>
          <c:smooth val="0"/>
          <c:extLst>
            <c:ext xmlns:c16="http://schemas.microsoft.com/office/drawing/2014/chart" uri="{C3380CC4-5D6E-409C-BE32-E72D297353CC}">
              <c16:uniqueId val="{00000000-86F2-4282-AFE5-98AF7D9B13CB}"/>
            </c:ext>
          </c:extLst>
        </c:ser>
        <c:dLbls>
          <c:showLegendKey val="0"/>
          <c:showVal val="0"/>
          <c:showCatName val="0"/>
          <c:showSerName val="0"/>
          <c:showPercent val="0"/>
          <c:showBubbleSize val="0"/>
        </c:dLbls>
        <c:marker val="1"/>
        <c:smooth val="0"/>
        <c:axId val="425419152"/>
        <c:axId val="425420400"/>
      </c:lineChart>
      <c:catAx>
        <c:axId val="425419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5420400"/>
        <c:crosses val="autoZero"/>
        <c:auto val="1"/>
        <c:lblAlgn val="ctr"/>
        <c:lblOffset val="100"/>
        <c:noMultiLvlLbl val="0"/>
      </c:catAx>
      <c:valAx>
        <c:axId val="4254204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 de Cumplimiento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541915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[Indicadores.xlsx]8!TablaDinámica2</c:name>
    <c:fmtId val="1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'8'!$P$3</c:f>
              <c:strCache>
                <c:ptCount val="1"/>
                <c:pt idx="0">
                  <c:v>Suma de Total de pedidos entregados/semana</c:v>
                </c:pt>
              </c:strCache>
            </c:strRef>
          </c:tx>
          <c:spPr>
            <a:solidFill>
              <a:schemeClr val="accent1"/>
            </a:solidFill>
            <a:ln>
              <a:noFill/>
            </a:ln>
            <a:effectLst/>
          </c:spPr>
          <c:invertIfNegative val="0"/>
          <c:cat>
            <c:multiLvlStrRef>
              <c:f>'8'!$O$4:$O$37</c:f>
              <c:multiLvlStrCache>
                <c:ptCount val="27"/>
                <c:lvl>
                  <c:pt idx="0">
                    <c:v>68%</c:v>
                  </c:pt>
                  <c:pt idx="1">
                    <c:v>75%</c:v>
                  </c:pt>
                  <c:pt idx="2">
                    <c:v>76%</c:v>
                  </c:pt>
                  <c:pt idx="3">
                    <c:v>81%</c:v>
                  </c:pt>
                  <c:pt idx="4">
                    <c:v>94%</c:v>
                  </c:pt>
                  <c:pt idx="5">
                    <c:v>68%</c:v>
                  </c:pt>
                  <c:pt idx="6">
                    <c:v>91%</c:v>
                  </c:pt>
                  <c:pt idx="7">
                    <c:v>92%</c:v>
                  </c:pt>
                  <c:pt idx="8">
                    <c:v>100%</c:v>
                  </c:pt>
                  <c:pt idx="9">
                    <c:v>83%</c:v>
                  </c:pt>
                  <c:pt idx="10">
                    <c:v>95%</c:v>
                  </c:pt>
                  <c:pt idx="11">
                    <c:v>96%</c:v>
                  </c:pt>
                  <c:pt idx="12">
                    <c:v>97%</c:v>
                  </c:pt>
                  <c:pt idx="13">
                    <c:v>71%</c:v>
                  </c:pt>
                  <c:pt idx="14">
                    <c:v>72%</c:v>
                  </c:pt>
                  <c:pt idx="15">
                    <c:v>89%</c:v>
                  </c:pt>
                  <c:pt idx="16">
                    <c:v>90%</c:v>
                  </c:pt>
                  <c:pt idx="17">
                    <c:v>96%</c:v>
                  </c:pt>
                  <c:pt idx="18">
                    <c:v>93%</c:v>
                  </c:pt>
                  <c:pt idx="19">
                    <c:v>96%</c:v>
                  </c:pt>
                  <c:pt idx="20">
                    <c:v>97%</c:v>
                  </c:pt>
                  <c:pt idx="21">
                    <c:v>97%</c:v>
                  </c:pt>
                  <c:pt idx="22">
                    <c:v>95%</c:v>
                  </c:pt>
                  <c:pt idx="23">
                    <c:v>96%</c:v>
                  </c:pt>
                  <c:pt idx="24">
                    <c:v>97%</c:v>
                  </c:pt>
                  <c:pt idx="25">
                    <c:v>99%</c:v>
                  </c:pt>
                  <c:pt idx="26">
                    <c:v>100%</c:v>
                  </c:pt>
                </c:lvl>
                <c:lvl>
                  <c:pt idx="0">
                    <c:v>jul</c:v>
                  </c:pt>
                  <c:pt idx="5">
                    <c:v>ago</c:v>
                  </c:pt>
                  <c:pt idx="9">
                    <c:v>sep</c:v>
                  </c:pt>
                  <c:pt idx="13">
                    <c:v>oct</c:v>
                  </c:pt>
                  <c:pt idx="18">
                    <c:v>nov</c:v>
                  </c:pt>
                  <c:pt idx="22">
                    <c:v>dic</c:v>
                  </c:pt>
                </c:lvl>
              </c:multiLvlStrCache>
            </c:multiLvlStrRef>
          </c:cat>
          <c:val>
            <c:numRef>
              <c:f>'8'!$P$4:$P$37</c:f>
              <c:numCache>
                <c:formatCode>General</c:formatCode>
                <c:ptCount val="27"/>
                <c:pt idx="0">
                  <c:v>95</c:v>
                </c:pt>
                <c:pt idx="1">
                  <c:v>40</c:v>
                </c:pt>
                <c:pt idx="2">
                  <c:v>172</c:v>
                </c:pt>
                <c:pt idx="3">
                  <c:v>111</c:v>
                </c:pt>
                <c:pt idx="4">
                  <c:v>97</c:v>
                </c:pt>
                <c:pt idx="5">
                  <c:v>117</c:v>
                </c:pt>
                <c:pt idx="6">
                  <c:v>104</c:v>
                </c:pt>
                <c:pt idx="7">
                  <c:v>116</c:v>
                </c:pt>
                <c:pt idx="8">
                  <c:v>92</c:v>
                </c:pt>
                <c:pt idx="9">
                  <c:v>90</c:v>
                </c:pt>
                <c:pt idx="10">
                  <c:v>117</c:v>
                </c:pt>
                <c:pt idx="11">
                  <c:v>89</c:v>
                </c:pt>
                <c:pt idx="12">
                  <c:v>99</c:v>
                </c:pt>
                <c:pt idx="13">
                  <c:v>92</c:v>
                </c:pt>
                <c:pt idx="14">
                  <c:v>83</c:v>
                </c:pt>
                <c:pt idx="15">
                  <c:v>90</c:v>
                </c:pt>
                <c:pt idx="16">
                  <c:v>111</c:v>
                </c:pt>
                <c:pt idx="17">
                  <c:v>80</c:v>
                </c:pt>
                <c:pt idx="18">
                  <c:v>81</c:v>
                </c:pt>
                <c:pt idx="19">
                  <c:v>81</c:v>
                </c:pt>
                <c:pt idx="20">
                  <c:v>69</c:v>
                </c:pt>
                <c:pt idx="21">
                  <c:v>77</c:v>
                </c:pt>
                <c:pt idx="22">
                  <c:v>20</c:v>
                </c:pt>
                <c:pt idx="23">
                  <c:v>53</c:v>
                </c:pt>
                <c:pt idx="24">
                  <c:v>35</c:v>
                </c:pt>
                <c:pt idx="25">
                  <c:v>71</c:v>
                </c:pt>
                <c:pt idx="26">
                  <c:v>30</c:v>
                </c:pt>
              </c:numCache>
            </c:numRef>
          </c:val>
          <c:extLst>
            <c:ext xmlns:c16="http://schemas.microsoft.com/office/drawing/2014/chart" uri="{C3380CC4-5D6E-409C-BE32-E72D297353CC}">
              <c16:uniqueId val="{00000000-9850-46C3-A3FE-7BDB7554AB2B}"/>
            </c:ext>
          </c:extLst>
        </c:ser>
        <c:ser>
          <c:idx val="1"/>
          <c:order val="1"/>
          <c:tx>
            <c:strRef>
              <c:f>'8'!$Q$3</c:f>
              <c:strCache>
                <c:ptCount val="1"/>
                <c:pt idx="0">
                  <c:v>Suma de Pedidos entregados perfectos</c:v>
                </c:pt>
              </c:strCache>
            </c:strRef>
          </c:tx>
          <c:spPr>
            <a:solidFill>
              <a:schemeClr val="accent2"/>
            </a:solidFill>
            <a:ln>
              <a:noFill/>
            </a:ln>
            <a:effectLst/>
          </c:spPr>
          <c:invertIfNegative val="0"/>
          <c:cat>
            <c:multiLvlStrRef>
              <c:f>'8'!$O$4:$O$37</c:f>
              <c:multiLvlStrCache>
                <c:ptCount val="27"/>
                <c:lvl>
                  <c:pt idx="0">
                    <c:v>68%</c:v>
                  </c:pt>
                  <c:pt idx="1">
                    <c:v>75%</c:v>
                  </c:pt>
                  <c:pt idx="2">
                    <c:v>76%</c:v>
                  </c:pt>
                  <c:pt idx="3">
                    <c:v>81%</c:v>
                  </c:pt>
                  <c:pt idx="4">
                    <c:v>94%</c:v>
                  </c:pt>
                  <c:pt idx="5">
                    <c:v>68%</c:v>
                  </c:pt>
                  <c:pt idx="6">
                    <c:v>91%</c:v>
                  </c:pt>
                  <c:pt idx="7">
                    <c:v>92%</c:v>
                  </c:pt>
                  <c:pt idx="8">
                    <c:v>100%</c:v>
                  </c:pt>
                  <c:pt idx="9">
                    <c:v>83%</c:v>
                  </c:pt>
                  <c:pt idx="10">
                    <c:v>95%</c:v>
                  </c:pt>
                  <c:pt idx="11">
                    <c:v>96%</c:v>
                  </c:pt>
                  <c:pt idx="12">
                    <c:v>97%</c:v>
                  </c:pt>
                  <c:pt idx="13">
                    <c:v>71%</c:v>
                  </c:pt>
                  <c:pt idx="14">
                    <c:v>72%</c:v>
                  </c:pt>
                  <c:pt idx="15">
                    <c:v>89%</c:v>
                  </c:pt>
                  <c:pt idx="16">
                    <c:v>90%</c:v>
                  </c:pt>
                  <c:pt idx="17">
                    <c:v>96%</c:v>
                  </c:pt>
                  <c:pt idx="18">
                    <c:v>93%</c:v>
                  </c:pt>
                  <c:pt idx="19">
                    <c:v>96%</c:v>
                  </c:pt>
                  <c:pt idx="20">
                    <c:v>97%</c:v>
                  </c:pt>
                  <c:pt idx="21">
                    <c:v>97%</c:v>
                  </c:pt>
                  <c:pt idx="22">
                    <c:v>95%</c:v>
                  </c:pt>
                  <c:pt idx="23">
                    <c:v>96%</c:v>
                  </c:pt>
                  <c:pt idx="24">
                    <c:v>97%</c:v>
                  </c:pt>
                  <c:pt idx="25">
                    <c:v>99%</c:v>
                  </c:pt>
                  <c:pt idx="26">
                    <c:v>100%</c:v>
                  </c:pt>
                </c:lvl>
                <c:lvl>
                  <c:pt idx="0">
                    <c:v>jul</c:v>
                  </c:pt>
                  <c:pt idx="5">
                    <c:v>ago</c:v>
                  </c:pt>
                  <c:pt idx="9">
                    <c:v>sep</c:v>
                  </c:pt>
                  <c:pt idx="13">
                    <c:v>oct</c:v>
                  </c:pt>
                  <c:pt idx="18">
                    <c:v>nov</c:v>
                  </c:pt>
                  <c:pt idx="22">
                    <c:v>dic</c:v>
                  </c:pt>
                </c:lvl>
              </c:multiLvlStrCache>
            </c:multiLvlStrRef>
          </c:cat>
          <c:val>
            <c:numRef>
              <c:f>'8'!$Q$4:$Q$37</c:f>
              <c:numCache>
                <c:formatCode>General</c:formatCode>
                <c:ptCount val="27"/>
                <c:pt idx="0">
                  <c:v>65</c:v>
                </c:pt>
                <c:pt idx="1">
                  <c:v>30</c:v>
                </c:pt>
                <c:pt idx="2">
                  <c:v>130</c:v>
                </c:pt>
                <c:pt idx="3">
                  <c:v>90</c:v>
                </c:pt>
                <c:pt idx="4">
                  <c:v>91</c:v>
                </c:pt>
                <c:pt idx="5">
                  <c:v>80</c:v>
                </c:pt>
                <c:pt idx="6">
                  <c:v>95</c:v>
                </c:pt>
                <c:pt idx="7">
                  <c:v>107</c:v>
                </c:pt>
                <c:pt idx="8">
                  <c:v>92</c:v>
                </c:pt>
                <c:pt idx="9">
                  <c:v>75</c:v>
                </c:pt>
                <c:pt idx="10">
                  <c:v>111</c:v>
                </c:pt>
                <c:pt idx="11">
                  <c:v>85</c:v>
                </c:pt>
                <c:pt idx="12">
                  <c:v>96</c:v>
                </c:pt>
                <c:pt idx="13">
                  <c:v>65</c:v>
                </c:pt>
                <c:pt idx="14">
                  <c:v>60</c:v>
                </c:pt>
                <c:pt idx="15">
                  <c:v>80</c:v>
                </c:pt>
                <c:pt idx="16">
                  <c:v>100</c:v>
                </c:pt>
                <c:pt idx="17">
                  <c:v>77</c:v>
                </c:pt>
                <c:pt idx="18">
                  <c:v>75</c:v>
                </c:pt>
                <c:pt idx="19">
                  <c:v>78</c:v>
                </c:pt>
                <c:pt idx="20">
                  <c:v>67</c:v>
                </c:pt>
                <c:pt idx="21">
                  <c:v>75</c:v>
                </c:pt>
                <c:pt idx="22">
                  <c:v>19</c:v>
                </c:pt>
                <c:pt idx="23">
                  <c:v>51</c:v>
                </c:pt>
                <c:pt idx="24">
                  <c:v>34</c:v>
                </c:pt>
                <c:pt idx="25">
                  <c:v>70</c:v>
                </c:pt>
                <c:pt idx="26">
                  <c:v>30</c:v>
                </c:pt>
              </c:numCache>
            </c:numRef>
          </c:val>
          <c:extLst>
            <c:ext xmlns:c16="http://schemas.microsoft.com/office/drawing/2014/chart" uri="{C3380CC4-5D6E-409C-BE32-E72D297353CC}">
              <c16:uniqueId val="{00000001-9850-46C3-A3FE-7BDB7554AB2B}"/>
            </c:ext>
          </c:extLst>
        </c:ser>
        <c:dLbls>
          <c:showLegendKey val="0"/>
          <c:showVal val="0"/>
          <c:showCatName val="0"/>
          <c:showSerName val="0"/>
          <c:showPercent val="0"/>
          <c:showBubbleSize val="0"/>
        </c:dLbls>
        <c:gapWidth val="219"/>
        <c:overlap val="-27"/>
        <c:axId val="816428944"/>
        <c:axId val="816428112"/>
      </c:barChart>
      <c:catAx>
        <c:axId val="816428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16428112"/>
        <c:crosses val="autoZero"/>
        <c:auto val="1"/>
        <c:lblAlgn val="ctr"/>
        <c:lblOffset val="100"/>
        <c:noMultiLvlLbl val="0"/>
      </c:catAx>
      <c:valAx>
        <c:axId val="816428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1642894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Porcentaje de entrega perfectas por semana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2"/>
          <c:order val="2"/>
          <c:tx>
            <c:strRef>
              <c:f>'8'!$E$2</c:f>
              <c:strCache>
                <c:ptCount val="1"/>
                <c:pt idx="0">
                  <c:v>Indicador</c:v>
                </c:pt>
              </c:strCache>
            </c:strRef>
          </c:tx>
          <c:spPr>
            <a:ln w="28575" cap="rnd">
              <a:solidFill>
                <a:srgbClr val="7030A0"/>
              </a:solidFill>
              <a:round/>
            </a:ln>
            <a:effectLst/>
          </c:spPr>
          <c:marker>
            <c:symbol val="none"/>
          </c:marker>
          <c:dLbls>
            <c:dLbl>
              <c:idx val="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48E-4648-9199-B710CC5EA19F}"/>
                </c:ext>
              </c:extLst>
            </c:dLbl>
            <c:dLbl>
              <c:idx val="1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8E-4648-9199-B710CC5EA19F}"/>
                </c:ext>
              </c:extLst>
            </c:dLbl>
            <c:dLbl>
              <c:idx val="23"/>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8E-4648-9199-B710CC5EA19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'8'!$B$3:$B$29</c:f>
              <c:numCache>
                <c:formatCode>dd/mm/yy;@</c:formatCode>
                <c:ptCount val="27"/>
                <c:pt idx="0">
                  <c:v>44378</c:v>
                </c:pt>
                <c:pt idx="1">
                  <c:v>44387</c:v>
                </c:pt>
                <c:pt idx="2">
                  <c:v>44394</c:v>
                </c:pt>
                <c:pt idx="3">
                  <c:v>44401</c:v>
                </c:pt>
                <c:pt idx="4">
                  <c:v>44408</c:v>
                </c:pt>
                <c:pt idx="5">
                  <c:v>44415</c:v>
                </c:pt>
                <c:pt idx="6">
                  <c:v>44422</c:v>
                </c:pt>
                <c:pt idx="7">
                  <c:v>44429</c:v>
                </c:pt>
                <c:pt idx="8">
                  <c:v>44436</c:v>
                </c:pt>
                <c:pt idx="9">
                  <c:v>44443</c:v>
                </c:pt>
                <c:pt idx="10">
                  <c:v>44450</c:v>
                </c:pt>
                <c:pt idx="11">
                  <c:v>44457</c:v>
                </c:pt>
                <c:pt idx="12">
                  <c:v>44464</c:v>
                </c:pt>
                <c:pt idx="13">
                  <c:v>44471</c:v>
                </c:pt>
                <c:pt idx="14">
                  <c:v>44478</c:v>
                </c:pt>
                <c:pt idx="15">
                  <c:v>44485</c:v>
                </c:pt>
                <c:pt idx="16">
                  <c:v>44492</c:v>
                </c:pt>
                <c:pt idx="17">
                  <c:v>44499</c:v>
                </c:pt>
                <c:pt idx="18">
                  <c:v>44506</c:v>
                </c:pt>
                <c:pt idx="19">
                  <c:v>44513</c:v>
                </c:pt>
                <c:pt idx="20">
                  <c:v>44520</c:v>
                </c:pt>
                <c:pt idx="21">
                  <c:v>44527</c:v>
                </c:pt>
                <c:pt idx="22">
                  <c:v>44534</c:v>
                </c:pt>
                <c:pt idx="23">
                  <c:v>44541</c:v>
                </c:pt>
                <c:pt idx="24">
                  <c:v>44548</c:v>
                </c:pt>
                <c:pt idx="25">
                  <c:v>44555</c:v>
                </c:pt>
                <c:pt idx="26">
                  <c:v>44561</c:v>
                </c:pt>
              </c:numCache>
            </c:numRef>
          </c:cat>
          <c:val>
            <c:numRef>
              <c:f>'8'!$E$3:$E$29</c:f>
              <c:numCache>
                <c:formatCode>0%</c:formatCode>
                <c:ptCount val="27"/>
                <c:pt idx="0">
                  <c:v>0.7558139534883721</c:v>
                </c:pt>
                <c:pt idx="1">
                  <c:v>0.81081081081081086</c:v>
                </c:pt>
                <c:pt idx="2">
                  <c:v>0.68421052631578949</c:v>
                </c:pt>
                <c:pt idx="3">
                  <c:v>0.75</c:v>
                </c:pt>
                <c:pt idx="4">
                  <c:v>0.93814432989690721</c:v>
                </c:pt>
                <c:pt idx="5">
                  <c:v>0.91346153846153844</c:v>
                </c:pt>
                <c:pt idx="6">
                  <c:v>0.92241379310344829</c:v>
                </c:pt>
                <c:pt idx="7">
                  <c:v>1</c:v>
                </c:pt>
                <c:pt idx="8">
                  <c:v>0.68376068376068377</c:v>
                </c:pt>
                <c:pt idx="9">
                  <c:v>0.94871794871794868</c:v>
                </c:pt>
                <c:pt idx="10">
                  <c:v>0.9550561797752809</c:v>
                </c:pt>
                <c:pt idx="11">
                  <c:v>0.83333333333333337</c:v>
                </c:pt>
                <c:pt idx="12">
                  <c:v>0.96969696969696972</c:v>
                </c:pt>
                <c:pt idx="13">
                  <c:v>0.90090090090090091</c:v>
                </c:pt>
                <c:pt idx="14">
                  <c:v>0.72289156626506024</c:v>
                </c:pt>
                <c:pt idx="15">
                  <c:v>0.96250000000000002</c:v>
                </c:pt>
                <c:pt idx="16">
                  <c:v>0.88888888888888884</c:v>
                </c:pt>
                <c:pt idx="17">
                  <c:v>0.70652173913043481</c:v>
                </c:pt>
                <c:pt idx="18">
                  <c:v>0.96296296296296291</c:v>
                </c:pt>
                <c:pt idx="19">
                  <c:v>0.97402597402597402</c:v>
                </c:pt>
                <c:pt idx="20">
                  <c:v>0.92592592592592593</c:v>
                </c:pt>
                <c:pt idx="21">
                  <c:v>0.97101449275362317</c:v>
                </c:pt>
                <c:pt idx="22">
                  <c:v>0.9859154929577465</c:v>
                </c:pt>
                <c:pt idx="23">
                  <c:v>0.96226415094339623</c:v>
                </c:pt>
                <c:pt idx="24">
                  <c:v>0.97142857142857142</c:v>
                </c:pt>
                <c:pt idx="25">
                  <c:v>1</c:v>
                </c:pt>
                <c:pt idx="26">
                  <c:v>0.95</c:v>
                </c:pt>
              </c:numCache>
            </c:numRef>
          </c:val>
          <c:smooth val="0"/>
          <c:extLst>
            <c:ext xmlns:c16="http://schemas.microsoft.com/office/drawing/2014/chart" uri="{C3380CC4-5D6E-409C-BE32-E72D297353CC}">
              <c16:uniqueId val="{00000002-AB80-4C89-AFDF-2382BAF3E1DE}"/>
            </c:ext>
          </c:extLst>
        </c:ser>
        <c:dLbls>
          <c:showLegendKey val="0"/>
          <c:showVal val="0"/>
          <c:showCatName val="0"/>
          <c:showSerName val="0"/>
          <c:showPercent val="0"/>
          <c:showBubbleSize val="0"/>
        </c:dLbls>
        <c:smooth val="0"/>
        <c:axId val="617827408"/>
        <c:axId val="617826576"/>
        <c:extLst>
          <c:ext xmlns:c15="http://schemas.microsoft.com/office/drawing/2012/chart" uri="{02D57815-91ED-43cb-92C2-25804820EDAC}">
            <c15:filteredLineSeries>
              <c15:ser>
                <c:idx val="0"/>
                <c:order val="0"/>
                <c:tx>
                  <c:strRef>
                    <c:extLst>
                      <c:ext uri="{02D57815-91ED-43cb-92C2-25804820EDAC}">
                        <c15:formulaRef>
                          <c15:sqref>'8'!$C$2</c15:sqref>
                        </c15:formulaRef>
                      </c:ext>
                    </c:extLst>
                    <c:strCache>
                      <c:ptCount val="1"/>
                      <c:pt idx="0">
                        <c:v>Total de pedidos entregados/semana</c:v>
                      </c:pt>
                    </c:strCache>
                  </c:strRef>
                </c:tx>
                <c:spPr>
                  <a:ln w="28575" cap="rnd">
                    <a:solidFill>
                      <a:schemeClr val="accent1"/>
                    </a:solidFill>
                    <a:round/>
                  </a:ln>
                  <a:effectLst/>
                </c:spPr>
                <c:marker>
                  <c:symbol val="none"/>
                </c:marker>
                <c:cat>
                  <c:numRef>
                    <c:extLst>
                      <c:ext uri="{02D57815-91ED-43cb-92C2-25804820EDAC}">
                        <c15:formulaRef>
                          <c15:sqref>'8'!$B$3:$B$29</c15:sqref>
                        </c15:formulaRef>
                      </c:ext>
                    </c:extLst>
                    <c:numCache>
                      <c:formatCode>dd/mm/yy;@</c:formatCode>
                      <c:ptCount val="27"/>
                      <c:pt idx="0">
                        <c:v>44378</c:v>
                      </c:pt>
                      <c:pt idx="1">
                        <c:v>44387</c:v>
                      </c:pt>
                      <c:pt idx="2">
                        <c:v>44394</c:v>
                      </c:pt>
                      <c:pt idx="3">
                        <c:v>44401</c:v>
                      </c:pt>
                      <c:pt idx="4">
                        <c:v>44408</c:v>
                      </c:pt>
                      <c:pt idx="5">
                        <c:v>44415</c:v>
                      </c:pt>
                      <c:pt idx="6">
                        <c:v>44422</c:v>
                      </c:pt>
                      <c:pt idx="7">
                        <c:v>44429</c:v>
                      </c:pt>
                      <c:pt idx="8">
                        <c:v>44436</c:v>
                      </c:pt>
                      <c:pt idx="9">
                        <c:v>44443</c:v>
                      </c:pt>
                      <c:pt idx="10">
                        <c:v>44450</c:v>
                      </c:pt>
                      <c:pt idx="11">
                        <c:v>44457</c:v>
                      </c:pt>
                      <c:pt idx="12">
                        <c:v>44464</c:v>
                      </c:pt>
                      <c:pt idx="13">
                        <c:v>44471</c:v>
                      </c:pt>
                      <c:pt idx="14">
                        <c:v>44478</c:v>
                      </c:pt>
                      <c:pt idx="15">
                        <c:v>44485</c:v>
                      </c:pt>
                      <c:pt idx="16">
                        <c:v>44492</c:v>
                      </c:pt>
                      <c:pt idx="17">
                        <c:v>44499</c:v>
                      </c:pt>
                      <c:pt idx="18">
                        <c:v>44506</c:v>
                      </c:pt>
                      <c:pt idx="19">
                        <c:v>44513</c:v>
                      </c:pt>
                      <c:pt idx="20">
                        <c:v>44520</c:v>
                      </c:pt>
                      <c:pt idx="21">
                        <c:v>44527</c:v>
                      </c:pt>
                      <c:pt idx="22">
                        <c:v>44534</c:v>
                      </c:pt>
                      <c:pt idx="23">
                        <c:v>44541</c:v>
                      </c:pt>
                      <c:pt idx="24">
                        <c:v>44548</c:v>
                      </c:pt>
                      <c:pt idx="25">
                        <c:v>44555</c:v>
                      </c:pt>
                      <c:pt idx="26">
                        <c:v>44561</c:v>
                      </c:pt>
                    </c:numCache>
                  </c:numRef>
                </c:cat>
                <c:val>
                  <c:numRef>
                    <c:extLst>
                      <c:ext uri="{02D57815-91ED-43cb-92C2-25804820EDAC}">
                        <c15:formulaRef>
                          <c15:sqref>'8'!$C$3:$C$29</c15:sqref>
                        </c15:formulaRef>
                      </c:ext>
                    </c:extLst>
                    <c:numCache>
                      <c:formatCode>General</c:formatCode>
                      <c:ptCount val="27"/>
                      <c:pt idx="0">
                        <c:v>172</c:v>
                      </c:pt>
                      <c:pt idx="1">
                        <c:v>111</c:v>
                      </c:pt>
                      <c:pt idx="2">
                        <c:v>95</c:v>
                      </c:pt>
                      <c:pt idx="3">
                        <c:v>40</c:v>
                      </c:pt>
                      <c:pt idx="4">
                        <c:v>97</c:v>
                      </c:pt>
                      <c:pt idx="5">
                        <c:v>104</c:v>
                      </c:pt>
                      <c:pt idx="6">
                        <c:v>116</c:v>
                      </c:pt>
                      <c:pt idx="7">
                        <c:v>92</c:v>
                      </c:pt>
                      <c:pt idx="8">
                        <c:v>117</c:v>
                      </c:pt>
                      <c:pt idx="9">
                        <c:v>117</c:v>
                      </c:pt>
                      <c:pt idx="10">
                        <c:v>89</c:v>
                      </c:pt>
                      <c:pt idx="11">
                        <c:v>90</c:v>
                      </c:pt>
                      <c:pt idx="12">
                        <c:v>99</c:v>
                      </c:pt>
                      <c:pt idx="13">
                        <c:v>111</c:v>
                      </c:pt>
                      <c:pt idx="14">
                        <c:v>83</c:v>
                      </c:pt>
                      <c:pt idx="15">
                        <c:v>80</c:v>
                      </c:pt>
                      <c:pt idx="16">
                        <c:v>90</c:v>
                      </c:pt>
                      <c:pt idx="17">
                        <c:v>92</c:v>
                      </c:pt>
                      <c:pt idx="18">
                        <c:v>81</c:v>
                      </c:pt>
                      <c:pt idx="19">
                        <c:v>77</c:v>
                      </c:pt>
                      <c:pt idx="20">
                        <c:v>81</c:v>
                      </c:pt>
                      <c:pt idx="21">
                        <c:v>69</c:v>
                      </c:pt>
                      <c:pt idx="22">
                        <c:v>71</c:v>
                      </c:pt>
                      <c:pt idx="23">
                        <c:v>53</c:v>
                      </c:pt>
                      <c:pt idx="24">
                        <c:v>35</c:v>
                      </c:pt>
                      <c:pt idx="25">
                        <c:v>30</c:v>
                      </c:pt>
                      <c:pt idx="26">
                        <c:v>20</c:v>
                      </c:pt>
                    </c:numCache>
                  </c:numRef>
                </c:val>
                <c:smooth val="0"/>
                <c:extLst>
                  <c:ext xmlns:c16="http://schemas.microsoft.com/office/drawing/2014/chart" uri="{C3380CC4-5D6E-409C-BE32-E72D297353CC}">
                    <c16:uniqueId val="{00000000-AB80-4C89-AFDF-2382BAF3E1DE}"/>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'8'!$D$2</c15:sqref>
                        </c15:formulaRef>
                      </c:ext>
                    </c:extLst>
                    <c:strCache>
                      <c:ptCount val="1"/>
                      <c:pt idx="0">
                        <c:v>Pedidos entregados perfectos</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'8'!$B$3:$B$29</c15:sqref>
                        </c15:formulaRef>
                      </c:ext>
                    </c:extLst>
                    <c:numCache>
                      <c:formatCode>dd/mm/yy;@</c:formatCode>
                      <c:ptCount val="27"/>
                      <c:pt idx="0">
                        <c:v>44378</c:v>
                      </c:pt>
                      <c:pt idx="1">
                        <c:v>44387</c:v>
                      </c:pt>
                      <c:pt idx="2">
                        <c:v>44394</c:v>
                      </c:pt>
                      <c:pt idx="3">
                        <c:v>44401</c:v>
                      </c:pt>
                      <c:pt idx="4">
                        <c:v>44408</c:v>
                      </c:pt>
                      <c:pt idx="5">
                        <c:v>44415</c:v>
                      </c:pt>
                      <c:pt idx="6">
                        <c:v>44422</c:v>
                      </c:pt>
                      <c:pt idx="7">
                        <c:v>44429</c:v>
                      </c:pt>
                      <c:pt idx="8">
                        <c:v>44436</c:v>
                      </c:pt>
                      <c:pt idx="9">
                        <c:v>44443</c:v>
                      </c:pt>
                      <c:pt idx="10">
                        <c:v>44450</c:v>
                      </c:pt>
                      <c:pt idx="11">
                        <c:v>44457</c:v>
                      </c:pt>
                      <c:pt idx="12">
                        <c:v>44464</c:v>
                      </c:pt>
                      <c:pt idx="13">
                        <c:v>44471</c:v>
                      </c:pt>
                      <c:pt idx="14">
                        <c:v>44478</c:v>
                      </c:pt>
                      <c:pt idx="15">
                        <c:v>44485</c:v>
                      </c:pt>
                      <c:pt idx="16">
                        <c:v>44492</c:v>
                      </c:pt>
                      <c:pt idx="17">
                        <c:v>44499</c:v>
                      </c:pt>
                      <c:pt idx="18">
                        <c:v>44506</c:v>
                      </c:pt>
                      <c:pt idx="19">
                        <c:v>44513</c:v>
                      </c:pt>
                      <c:pt idx="20">
                        <c:v>44520</c:v>
                      </c:pt>
                      <c:pt idx="21">
                        <c:v>44527</c:v>
                      </c:pt>
                      <c:pt idx="22">
                        <c:v>44534</c:v>
                      </c:pt>
                      <c:pt idx="23">
                        <c:v>44541</c:v>
                      </c:pt>
                      <c:pt idx="24">
                        <c:v>44548</c:v>
                      </c:pt>
                      <c:pt idx="25">
                        <c:v>44555</c:v>
                      </c:pt>
                      <c:pt idx="26">
                        <c:v>44561</c:v>
                      </c:pt>
                    </c:numCache>
                  </c:numRef>
                </c:cat>
                <c:val>
                  <c:numRef>
                    <c:extLst xmlns:c15="http://schemas.microsoft.com/office/drawing/2012/chart">
                      <c:ext xmlns:c15="http://schemas.microsoft.com/office/drawing/2012/chart" uri="{02D57815-91ED-43cb-92C2-25804820EDAC}">
                        <c15:formulaRef>
                          <c15:sqref>'8'!$D$3:$D$29</c15:sqref>
                        </c15:formulaRef>
                      </c:ext>
                    </c:extLst>
                    <c:numCache>
                      <c:formatCode>General</c:formatCode>
                      <c:ptCount val="27"/>
                      <c:pt idx="0">
                        <c:v>130</c:v>
                      </c:pt>
                      <c:pt idx="1">
                        <c:v>90</c:v>
                      </c:pt>
                      <c:pt idx="2">
                        <c:v>65</c:v>
                      </c:pt>
                      <c:pt idx="3">
                        <c:v>30</c:v>
                      </c:pt>
                      <c:pt idx="4">
                        <c:v>91</c:v>
                      </c:pt>
                      <c:pt idx="5">
                        <c:v>95</c:v>
                      </c:pt>
                      <c:pt idx="6">
                        <c:v>107</c:v>
                      </c:pt>
                      <c:pt idx="7">
                        <c:v>92</c:v>
                      </c:pt>
                      <c:pt idx="8">
                        <c:v>80</c:v>
                      </c:pt>
                      <c:pt idx="9">
                        <c:v>111</c:v>
                      </c:pt>
                      <c:pt idx="10">
                        <c:v>85</c:v>
                      </c:pt>
                      <c:pt idx="11">
                        <c:v>75</c:v>
                      </c:pt>
                      <c:pt idx="12">
                        <c:v>96</c:v>
                      </c:pt>
                      <c:pt idx="13">
                        <c:v>100</c:v>
                      </c:pt>
                      <c:pt idx="14">
                        <c:v>60</c:v>
                      </c:pt>
                      <c:pt idx="15">
                        <c:v>77</c:v>
                      </c:pt>
                      <c:pt idx="16">
                        <c:v>80</c:v>
                      </c:pt>
                      <c:pt idx="17">
                        <c:v>65</c:v>
                      </c:pt>
                      <c:pt idx="18">
                        <c:v>78</c:v>
                      </c:pt>
                      <c:pt idx="19">
                        <c:v>75</c:v>
                      </c:pt>
                      <c:pt idx="20">
                        <c:v>75</c:v>
                      </c:pt>
                      <c:pt idx="21">
                        <c:v>67</c:v>
                      </c:pt>
                      <c:pt idx="22">
                        <c:v>70</c:v>
                      </c:pt>
                      <c:pt idx="23">
                        <c:v>51</c:v>
                      </c:pt>
                      <c:pt idx="24">
                        <c:v>34</c:v>
                      </c:pt>
                      <c:pt idx="25">
                        <c:v>30</c:v>
                      </c:pt>
                      <c:pt idx="26">
                        <c:v>19</c:v>
                      </c:pt>
                    </c:numCache>
                  </c:numRef>
                </c:val>
                <c:smooth val="0"/>
                <c:extLst xmlns:c15="http://schemas.microsoft.com/office/drawing/2012/chart">
                  <c:ext xmlns:c16="http://schemas.microsoft.com/office/drawing/2014/chart" uri="{C3380CC4-5D6E-409C-BE32-E72D297353CC}">
                    <c16:uniqueId val="{00000001-AB80-4C89-AFDF-2382BAF3E1DE}"/>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'8'!$F$2</c15:sqref>
                        </c15:formulaRef>
                      </c:ext>
                    </c:extLst>
                    <c:strCache>
                      <c:ptCount val="1"/>
                      <c:pt idx="0">
                        <c:v>Indicio</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'8'!$B$3:$B$29</c15:sqref>
                        </c15:formulaRef>
                      </c:ext>
                    </c:extLst>
                    <c:numCache>
                      <c:formatCode>dd/mm/yy;@</c:formatCode>
                      <c:ptCount val="27"/>
                      <c:pt idx="0">
                        <c:v>44378</c:v>
                      </c:pt>
                      <c:pt idx="1">
                        <c:v>44387</c:v>
                      </c:pt>
                      <c:pt idx="2">
                        <c:v>44394</c:v>
                      </c:pt>
                      <c:pt idx="3">
                        <c:v>44401</c:v>
                      </c:pt>
                      <c:pt idx="4">
                        <c:v>44408</c:v>
                      </c:pt>
                      <c:pt idx="5">
                        <c:v>44415</c:v>
                      </c:pt>
                      <c:pt idx="6">
                        <c:v>44422</c:v>
                      </c:pt>
                      <c:pt idx="7">
                        <c:v>44429</c:v>
                      </c:pt>
                      <c:pt idx="8">
                        <c:v>44436</c:v>
                      </c:pt>
                      <c:pt idx="9">
                        <c:v>44443</c:v>
                      </c:pt>
                      <c:pt idx="10">
                        <c:v>44450</c:v>
                      </c:pt>
                      <c:pt idx="11">
                        <c:v>44457</c:v>
                      </c:pt>
                      <c:pt idx="12">
                        <c:v>44464</c:v>
                      </c:pt>
                      <c:pt idx="13">
                        <c:v>44471</c:v>
                      </c:pt>
                      <c:pt idx="14">
                        <c:v>44478</c:v>
                      </c:pt>
                      <c:pt idx="15">
                        <c:v>44485</c:v>
                      </c:pt>
                      <c:pt idx="16">
                        <c:v>44492</c:v>
                      </c:pt>
                      <c:pt idx="17">
                        <c:v>44499</c:v>
                      </c:pt>
                      <c:pt idx="18">
                        <c:v>44506</c:v>
                      </c:pt>
                      <c:pt idx="19">
                        <c:v>44513</c:v>
                      </c:pt>
                      <c:pt idx="20">
                        <c:v>44520</c:v>
                      </c:pt>
                      <c:pt idx="21">
                        <c:v>44527</c:v>
                      </c:pt>
                      <c:pt idx="22">
                        <c:v>44534</c:v>
                      </c:pt>
                      <c:pt idx="23">
                        <c:v>44541</c:v>
                      </c:pt>
                      <c:pt idx="24">
                        <c:v>44548</c:v>
                      </c:pt>
                      <c:pt idx="25">
                        <c:v>44555</c:v>
                      </c:pt>
                      <c:pt idx="26">
                        <c:v>44561</c:v>
                      </c:pt>
                    </c:numCache>
                  </c:numRef>
                </c:cat>
                <c:val>
                  <c:numRef>
                    <c:extLst xmlns:c15="http://schemas.microsoft.com/office/drawing/2012/chart">
                      <c:ext xmlns:c15="http://schemas.microsoft.com/office/drawing/2012/chart" uri="{02D57815-91ED-43cb-92C2-25804820EDAC}">
                        <c15:formulaRef>
                          <c15:sqref>'8'!$F$3:$F$29</c15:sqref>
                        </c15:formulaRef>
                      </c:ext>
                    </c:extLst>
                    <c:numCache>
                      <c:formatCode>0.00%</c:formatCode>
                      <c:ptCount val="27"/>
                    </c:numCache>
                  </c:numRef>
                </c:val>
                <c:smooth val="0"/>
                <c:extLst xmlns:c15="http://schemas.microsoft.com/office/drawing/2012/chart">
                  <c:ext xmlns:c16="http://schemas.microsoft.com/office/drawing/2014/chart" uri="{C3380CC4-5D6E-409C-BE32-E72D297353CC}">
                    <c16:uniqueId val="{00000003-AB80-4C89-AFDF-2382BAF3E1DE}"/>
                  </c:ext>
                </c:extLst>
              </c15:ser>
            </c15:filteredLineSeries>
          </c:ext>
        </c:extLst>
      </c:lineChart>
      <c:dateAx>
        <c:axId val="617827408"/>
        <c:scaling>
          <c:orientation val="minMax"/>
        </c:scaling>
        <c:delete val="0"/>
        <c:axPos val="b"/>
        <c:numFmt formatCode="dd/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17826576"/>
        <c:crosses val="autoZero"/>
        <c:auto val="1"/>
        <c:lblOffset val="100"/>
        <c:baseTimeUnit val="days"/>
      </c:dateAx>
      <c:valAx>
        <c:axId val="617826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178274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3.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4.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5.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6.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7.xml.rels><?xml version="1.0" encoding="UTF-8" standalone="yes"?>
<Relationships xmlns="http://schemas.openxmlformats.org/package/2006/relationships"><Relationship Id="rId1" Type="http://schemas.openxmlformats.org/officeDocument/2006/relationships/hyperlink" Target="#Indicadores!A1"/></Relationships>
</file>

<file path=xl/drawings/_rels/drawing8.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Indicadores!A1"/></Relationships>
</file>

<file path=xl/drawings/_rels/drawing9.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hyperlink" Target="#Indicadores!A1"/></Relationships>
</file>

<file path=xl/drawings/_rels/drawing10.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hyperlink" Target="#Indicadores!A1"/></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hyperlink" Target="#Indicadores!A1"/></Relationships>
</file>

<file path=xl/drawings/drawing1.xml><?xml version="1.0" encoding="utf-8"?>
<xdr:wsDr xmlns:xdr="http://schemas.openxmlformats.org/drawingml/2006/spreadsheetDrawing" xmlns:a="http://schemas.openxmlformats.org/drawingml/2006/main">
  <xdr:oneCellAnchor>
    <xdr:from>
      <xdr:col>3</xdr:col>
      <xdr:colOff>1264921</xdr:colOff>
      <xdr:row>1</xdr:row>
      <xdr:rowOff>319087</xdr:rowOff>
    </xdr:from>
    <xdr:ext cx="3056927" cy="351058"/>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DA791B4-7AC3-453C-97CA-CA8AE9BF917C}"/>
                </a:ext>
              </a:extLst>
            </xdr:cNvPr>
            <xdr:cNvSpPr txBox="1"/>
          </xdr:nvSpPr>
          <xdr:spPr>
            <a:xfrm>
              <a:off x="3912871" y="604837"/>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func>
                          <m:funcPr>
                            <m:ctrlPr>
                              <a:rPr lang="es-MX" sz="1100" b="0" i="1">
                                <a:latin typeface="Cambria Math" panose="02040503050406030204" pitchFamily="18" charset="0"/>
                              </a:rPr>
                            </m:ctrlPr>
                          </m:funcPr>
                          <m:fName>
                            <m:r>
                              <m:rPr>
                                <m:sty m:val="p"/>
                              </m:rPr>
                              <a:rPr lang="es-MX" sz="1100" b="0" i="0">
                                <a:latin typeface="Cambria Math" panose="02040503050406030204" pitchFamily="18" charset="0"/>
                              </a:rPr>
                              <m:t>sin</m:t>
                            </m:r>
                          </m:fName>
                          <m:e>
                            <m:r>
                              <a:rPr lang="es-MX" sz="1100" b="0" i="1">
                                <a:latin typeface="Cambria Math" panose="02040503050406030204" pitchFamily="18" charset="0"/>
                              </a:rPr>
                              <m:t>𝑝𝑟𝑜𝑏𝑙𝑒𝑚𝑎𝑠</m:t>
                            </m:r>
                          </m:e>
                        </m:func>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2" name="CuadroTexto 1">
              <a:extLst>
                <a:ext uri="{FF2B5EF4-FFF2-40B4-BE49-F238E27FC236}">
                  <a16:creationId xmlns:a16="http://schemas.microsoft.com/office/drawing/2014/main" id="{0DA791B4-7AC3-453C-97CA-CA8AE9BF917C}"/>
                </a:ext>
              </a:extLst>
            </xdr:cNvPr>
            <xdr:cNvSpPr txBox="1"/>
          </xdr:nvSpPr>
          <xdr:spPr>
            <a:xfrm>
              <a:off x="3912871" y="604837"/>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𝑔𝑒𝑛𝑒𝑟𝑎𝑑𝑜𝑠 sin⁡𝑝𝑟𝑜𝑏𝑙𝑒𝑚𝑎𝑠)/(𝑇𝑜𝑡𝑎𝑙 𝑑𝑒 𝑝𝑒𝑑𝑖𝑑𝑜𝑠 𝑔𝑒𝑛𝑒𝑟𝑎𝑑𝑜𝑠)∗100</a:t>
              </a:r>
              <a:endParaRPr lang="es-MX" sz="1100"/>
            </a:p>
          </xdr:txBody>
        </xdr:sp>
      </mc:Fallback>
    </mc:AlternateContent>
    <xdr:clientData/>
  </xdr:oneCellAnchor>
  <xdr:oneCellAnchor>
    <xdr:from>
      <xdr:col>3</xdr:col>
      <xdr:colOff>1281464</xdr:colOff>
      <xdr:row>2</xdr:row>
      <xdr:rowOff>366712</xdr:rowOff>
    </xdr:from>
    <xdr:ext cx="3023840" cy="349904"/>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0157DE6A-0D64-483E-B544-EACE61EA587D}"/>
                </a:ext>
              </a:extLst>
            </xdr:cNvPr>
            <xdr:cNvSpPr txBox="1"/>
          </xdr:nvSpPr>
          <xdr:spPr>
            <a:xfrm>
              <a:off x="3929414" y="160496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𝑟𝑒𝑐h𝑎𝑧𝑎𝑑𝑜</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𝑟𝑒𝑐𝑖𝑏𝑖𝑑𝑜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3" name="CuadroTexto 2">
              <a:extLst>
                <a:ext uri="{FF2B5EF4-FFF2-40B4-BE49-F238E27FC236}">
                  <a16:creationId xmlns:a16="http://schemas.microsoft.com/office/drawing/2014/main" id="{0157DE6A-0D64-483E-B544-EACE61EA587D}"/>
                </a:ext>
              </a:extLst>
            </xdr:cNvPr>
            <xdr:cNvSpPr txBox="1"/>
          </xdr:nvSpPr>
          <xdr:spPr>
            <a:xfrm>
              <a:off x="3929414" y="160496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 𝑑𝑒 𝑝𝑟𝑜𝑑𝑢𝑐𝑡𝑜 𝑟𝑒𝑐ℎ𝑎𝑧𝑎𝑑𝑜)/(𝑇𝑜𝑡𝑎𝑙 𝑑𝑒 𝑝𝑟𝑜𝑑𝑢𝑐𝑡𝑜 𝑟𝑒𝑐𝑖𝑏𝑖𝑑𝑜)∗100</a:t>
              </a:r>
              <a:endParaRPr lang="es-MX" sz="1100"/>
            </a:p>
          </xdr:txBody>
        </xdr:sp>
      </mc:Fallback>
    </mc:AlternateContent>
    <xdr:clientData/>
  </xdr:oneCellAnchor>
  <xdr:oneCellAnchor>
    <xdr:from>
      <xdr:col>4</xdr:col>
      <xdr:colOff>125857</xdr:colOff>
      <xdr:row>3</xdr:row>
      <xdr:rowOff>900112</xdr:rowOff>
    </xdr:from>
    <xdr:ext cx="2715680" cy="34990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7BCEC2C1-DDCC-4B8D-80E8-CDDA17142703}"/>
                </a:ext>
              </a:extLst>
            </xdr:cNvPr>
            <xdr:cNvSpPr txBox="1"/>
          </xdr:nvSpPr>
          <xdr:spPr>
            <a:xfrm>
              <a:off x="4088257" y="290036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𝑢𝑡𝑖𝑙𝑖𝑧𝑎𝑑𝑎</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𝑣𝑒h</m:t>
                        </m:r>
                        <m:r>
                          <a:rPr lang="es-MX" sz="1100" b="0" i="1">
                            <a:latin typeface="Cambria Math" panose="02040503050406030204" pitchFamily="18" charset="0"/>
                          </a:rPr>
                          <m:t>í</m:t>
                        </m:r>
                        <m:r>
                          <a:rPr lang="es-MX" sz="1100" b="0" i="1">
                            <a:latin typeface="Cambria Math" panose="02040503050406030204" pitchFamily="18" charset="0"/>
                          </a:rPr>
                          <m:t>𝑐𝑢𝑙𝑜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4" name="CuadroTexto 3">
              <a:extLst>
                <a:ext uri="{FF2B5EF4-FFF2-40B4-BE49-F238E27FC236}">
                  <a16:creationId xmlns:a16="http://schemas.microsoft.com/office/drawing/2014/main" id="{7BCEC2C1-DDCC-4B8D-80E8-CDDA17142703}"/>
                </a:ext>
              </a:extLst>
            </xdr:cNvPr>
            <xdr:cNvSpPr txBox="1"/>
          </xdr:nvSpPr>
          <xdr:spPr>
            <a:xfrm>
              <a:off x="4088257" y="290036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𝑉𝑎𝑙𝑜𝑟=(𝐶𝑎𝑝𝑎𝑐𝑖𝑑𝑎𝑑 𝑢𝑡𝑖𝑙𝑖𝑧𝑎𝑑𝑎)/(𝐶𝑎𝑝𝑎𝑐𝑖𝑑𝑎𝑑 𝑚á𝑥𝑖𝑚𝑎 𝑣𝑒ℎí𝑐𝑢𝑙𝑜)∗100</a:t>
              </a:r>
              <a:endParaRPr lang="es-MX" sz="1100"/>
            </a:p>
          </xdr:txBody>
        </xdr:sp>
      </mc:Fallback>
    </mc:AlternateContent>
    <xdr:clientData/>
  </xdr:oneCellAnchor>
  <xdr:oneCellAnchor>
    <xdr:from>
      <xdr:col>3</xdr:col>
      <xdr:colOff>1228721</xdr:colOff>
      <xdr:row>4</xdr:row>
      <xdr:rowOff>315004</xdr:rowOff>
    </xdr:from>
    <xdr:ext cx="3183757" cy="350737"/>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4CB94C04-80CA-495B-8D24-47DC245BEED7}"/>
                </a:ext>
              </a:extLst>
            </xdr:cNvPr>
            <xdr:cNvSpPr txBox="1"/>
          </xdr:nvSpPr>
          <xdr:spPr>
            <a:xfrm>
              <a:off x="3876671" y="4220254"/>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𝑎𝑙𝑖𝑠𝑡𝑎𝑑𝑜𝑠</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𝑎𝑙𝑖𝑠𝑡𝑎𝑚𝑖𝑒𝑛𝑡𝑜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5" name="CuadroTexto 4">
              <a:extLst>
                <a:ext uri="{FF2B5EF4-FFF2-40B4-BE49-F238E27FC236}">
                  <a16:creationId xmlns:a16="http://schemas.microsoft.com/office/drawing/2014/main" id="{4CB94C04-80CA-495B-8D24-47DC245BEED7}"/>
                </a:ext>
              </a:extLst>
            </xdr:cNvPr>
            <xdr:cNvSpPr txBox="1"/>
          </xdr:nvSpPr>
          <xdr:spPr>
            <a:xfrm>
              <a:off x="3876671" y="4220254"/>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𝑃𝑒𝑑𝑖𝑑𝑜𝑠 𝑎𝑙𝑖𝑠𝑡𝑎𝑑𝑜𝑠)/(𝐶𝑎𝑝𝑎𝑐𝑖𝑑𝑎𝑑 𝑚á𝑥𝑖𝑚𝑎 𝑑𝑒 𝑎𝑙𝑖𝑠𝑡𝑎𝑚𝑖𝑒𝑛𝑡𝑜)∗100</a:t>
              </a:r>
              <a:endParaRPr lang="es-MX" sz="1100"/>
            </a:p>
          </xdr:txBody>
        </xdr:sp>
      </mc:Fallback>
    </mc:AlternateContent>
    <xdr:clientData/>
  </xdr:oneCellAnchor>
  <xdr:oneCellAnchor>
    <xdr:from>
      <xdr:col>3</xdr:col>
      <xdr:colOff>1270339</xdr:colOff>
      <xdr:row>5</xdr:row>
      <xdr:rowOff>1033462</xdr:rowOff>
    </xdr:from>
    <xdr:ext cx="3046090" cy="687496"/>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8718F6BE-AA51-42FF-A501-542375D9836A}"/>
                </a:ext>
              </a:extLst>
            </xdr:cNvPr>
            <xdr:cNvSpPr txBox="1"/>
          </xdr:nvSpPr>
          <xdr:spPr>
            <a:xfrm>
              <a:off x="3918289" y="5891212"/>
              <a:ext cx="3046090" cy="687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𝐶𝑎𝑛𝑡𝑖𝑑𝑎𝑑𝑒𝑠</m:t>
                        </m:r>
                        <m:r>
                          <a:rPr lang="es-MX" sz="1100" b="0" i="1">
                            <a:latin typeface="Cambria Math" panose="02040503050406030204" pitchFamily="18" charset="0"/>
                          </a:rPr>
                          <m:t> </m:t>
                        </m:r>
                        <m:r>
                          <a:rPr lang="es-MX" sz="1100" b="0" i="1">
                            <a:latin typeface="Cambria Math" panose="02040503050406030204" pitchFamily="18" charset="0"/>
                          </a:rPr>
                          <m:t>𝑝𝑜𝑟</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𝑑𝑒𝑠𝑝𝑎𝑐h𝑎𝑑𝑜𝑠</m:t>
                        </m:r>
                      </m:num>
                      <m:den>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den>
                    </m:f>
                  </m:oMath>
                </m:oMathPara>
              </a14:m>
              <a:endParaRPr lang="es-CO" sz="1100" b="0" i="1">
                <a:latin typeface="Cambria Math" panose="02040503050406030204" pitchFamily="18" charset="0"/>
              </a:endParaRPr>
            </a:p>
            <a:p>
              <a:endParaRPr lang="es-MX" sz="11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m:t>
                    </m:r>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𝑣𝑒𝑐𝑒𝑠</m:t>
                    </m:r>
                  </m:oMath>
                </m:oMathPara>
              </a14:m>
              <a:endParaRPr lang="es-MX" sz="1100"/>
            </a:p>
          </xdr:txBody>
        </xdr:sp>
      </mc:Choice>
      <mc:Fallback xmlns="">
        <xdr:sp macro="" textlink="">
          <xdr:nvSpPr>
            <xdr:cNvPr id="6" name="CuadroTexto 5">
              <a:extLst>
                <a:ext uri="{FF2B5EF4-FFF2-40B4-BE49-F238E27FC236}">
                  <a16:creationId xmlns:a16="http://schemas.microsoft.com/office/drawing/2014/main" id="{8718F6BE-AA51-42FF-A501-542375D9836A}"/>
                </a:ext>
              </a:extLst>
            </xdr:cNvPr>
            <xdr:cNvSpPr txBox="1"/>
          </xdr:nvSpPr>
          <xdr:spPr>
            <a:xfrm>
              <a:off x="3918289" y="5891212"/>
              <a:ext cx="3046090" cy="687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𝑉𝑎𝑙𝑜𝑟=(𝐶𝑎𝑛𝑡𝑖𝑑𝑎𝑑𝑒𝑠 𝑝𝑜𝑟 𝑝𝑟𝑜𝑑𝑢𝑐𝑡𝑜 𝑑𝑒𝑠𝑝𝑎𝑐ℎ𝑎𝑑𝑜𝑠)/(𝐼𝑛𝑣𝑒𝑛𝑡𝑎𝑟𝑖𝑜 𝑝𝑟𝑜𝑚𝑒𝑑𝑖𝑜 𝑝𝑟𝑜𝑑𝑢𝑐𝑡𝑜)</a:t>
              </a:r>
              <a:endParaRPr lang="es-CO" sz="1100" b="0" i="1">
                <a:latin typeface="Cambria Math" panose="02040503050406030204" pitchFamily="18" charset="0"/>
              </a:endParaRPr>
            </a:p>
            <a:p>
              <a:endParaRPr lang="es-MX" sz="1100" b="0" i="1">
                <a:latin typeface="Cambria Math" panose="02040503050406030204" pitchFamily="18" charset="0"/>
              </a:endParaRPr>
            </a:p>
            <a:p>
              <a:pPr/>
              <a:r>
                <a:rPr lang="es-MX" sz="1100" b="0" i="0">
                  <a:latin typeface="Cambria Math" panose="02040503050406030204" pitchFamily="18" charset="0"/>
                </a:rPr>
                <a:t>=𝑁ú𝑚𝑒𝑟𝑜 𝑑𝑒 𝑣𝑒𝑐𝑒𝑠</a:t>
              </a:r>
              <a:endParaRPr lang="es-MX" sz="1100"/>
            </a:p>
          </xdr:txBody>
        </xdr:sp>
      </mc:Fallback>
    </mc:AlternateContent>
    <xdr:clientData/>
  </xdr:oneCellAnchor>
  <xdr:oneCellAnchor>
    <xdr:from>
      <xdr:col>4</xdr:col>
      <xdr:colOff>31473</xdr:colOff>
      <xdr:row>6</xdr:row>
      <xdr:rowOff>214312</xdr:rowOff>
    </xdr:from>
    <xdr:ext cx="2904448" cy="349904"/>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CF116925-108D-4080-98FB-A42B0BD57484}"/>
                </a:ext>
              </a:extLst>
            </xdr:cNvPr>
            <xdr:cNvSpPr txBox="1"/>
          </xdr:nvSpPr>
          <xdr:spPr>
            <a:xfrm>
              <a:off x="3993873" y="773906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𝑐𝑜𝑚𝑝𝑙𝑒𝑡𝑜𝑠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7" name="CuadroTexto 6">
              <a:extLst>
                <a:ext uri="{FF2B5EF4-FFF2-40B4-BE49-F238E27FC236}">
                  <a16:creationId xmlns:a16="http://schemas.microsoft.com/office/drawing/2014/main" id="{CF116925-108D-4080-98FB-A42B0BD57484}"/>
                </a:ext>
              </a:extLst>
            </xdr:cNvPr>
            <xdr:cNvSpPr txBox="1"/>
          </xdr:nvSpPr>
          <xdr:spPr>
            <a:xfrm>
              <a:off x="3993873" y="773906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 𝑃𝑒𝑑𝑖𝑑𝑜𝑠 𝑐𝑜𝑚𝑝𝑙𝑒𝑡𝑜𝑠 𝑎 𝑡𝑖𝑒𝑚𝑝𝑜)/(𝑁° 𝑇𝑜𝑡𝑎𝑙 𝑑𝑒 𝑝𝑒𝑑𝑖𝑑𝑜𝑠)∗100</a:t>
              </a:r>
              <a:endParaRPr lang="es-MX" sz="1100"/>
            </a:p>
          </xdr:txBody>
        </xdr:sp>
      </mc:Fallback>
    </mc:AlternateContent>
    <xdr:clientData/>
  </xdr:oneCellAnchor>
  <xdr:oneCellAnchor>
    <xdr:from>
      <xdr:col>3</xdr:col>
      <xdr:colOff>1006004</xdr:colOff>
      <xdr:row>7</xdr:row>
      <xdr:rowOff>509587</xdr:rowOff>
    </xdr:from>
    <xdr:ext cx="3574761" cy="350737"/>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16F91C52-DBF4-4412-8ACB-E6415A971376}"/>
                </a:ext>
              </a:extLst>
            </xdr:cNvPr>
            <xdr:cNvSpPr txBox="1"/>
          </xdr:nvSpPr>
          <xdr:spPr>
            <a:xfrm>
              <a:off x="3653954" y="10701337"/>
              <a:ext cx="3574761"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𝑐𝑢𝑚𝑝𝑙𝑖𝑑𝑜𝑠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𝑡𝑜𝑡𝑎𝑙</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𝑟𝑒𝑞𝑢𝑒𝑟𝑖𝑑𝑜𝑠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9" name="CuadroTexto 8">
              <a:extLst>
                <a:ext uri="{FF2B5EF4-FFF2-40B4-BE49-F238E27FC236}">
                  <a16:creationId xmlns:a16="http://schemas.microsoft.com/office/drawing/2014/main" id="{16F91C52-DBF4-4412-8ACB-E6415A971376}"/>
                </a:ext>
              </a:extLst>
            </xdr:cNvPr>
            <xdr:cNvSpPr txBox="1"/>
          </xdr:nvSpPr>
          <xdr:spPr>
            <a:xfrm>
              <a:off x="3653954" y="10701337"/>
              <a:ext cx="3574761"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𝑑𝑒𝑠𝑝𝑎𝑐ℎ𝑜𝑠 𝑐𝑢𝑚𝑝𝑙𝑖𝑑𝑜𝑠 𝑎 𝑡𝑖𝑒𝑚𝑝𝑜)/(𝑁ú𝑚𝑒𝑟𝑜 𝑡𝑜𝑡𝑎𝑙 𝑑𝑒𝑠𝑝𝑎𝑐ℎ𝑜𝑠 𝑟𝑒𝑞𝑢𝑒𝑟𝑖𝑑𝑜𝑠) 𝑥100</a:t>
              </a:r>
              <a:endParaRPr lang="es-MX" sz="1100"/>
            </a:p>
          </xdr:txBody>
        </xdr:sp>
      </mc:Fallback>
    </mc:AlternateContent>
    <xdr:clientData/>
  </xdr:oneCellAnchor>
  <xdr:oneCellAnchor>
    <xdr:from>
      <xdr:col>4</xdr:col>
      <xdr:colOff>65456</xdr:colOff>
      <xdr:row>8</xdr:row>
      <xdr:rowOff>633412</xdr:rowOff>
    </xdr:from>
    <xdr:ext cx="2836482" cy="350352"/>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D740E2BB-CFA0-4C09-A9E4-A5BB8F7A1A39}"/>
                </a:ext>
              </a:extLst>
            </xdr:cNvPr>
            <xdr:cNvSpPr txBox="1"/>
          </xdr:nvSpPr>
          <xdr:spPr>
            <a:xfrm>
              <a:off x="4027856" y="1215866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𝑝𝑒𝑟𝑓𝑒𝑐𝑡𝑜𝑠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0" name="CuadroTexto 9">
              <a:extLst>
                <a:ext uri="{FF2B5EF4-FFF2-40B4-BE49-F238E27FC236}">
                  <a16:creationId xmlns:a16="http://schemas.microsoft.com/office/drawing/2014/main" id="{D740E2BB-CFA0-4C09-A9E4-A5BB8F7A1A39}"/>
                </a:ext>
              </a:extLst>
            </xdr:cNvPr>
            <xdr:cNvSpPr txBox="1"/>
          </xdr:nvSpPr>
          <xdr:spPr>
            <a:xfrm>
              <a:off x="4027856" y="1215866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𝑒𝑛𝑡𝑟𝑒𝑔𝑎𝑑𝑜𝑠 𝑝𝑒𝑟𝑓𝑒𝑐𝑡𝑜𝑠)/(𝑇𝑜𝑡𝑎𝑙 𝑑𝑒 𝑝𝑒𝑑𝑖𝑑𝑜𝑠 𝑒𝑛𝑡𝑟𝑒𝑔𝑎𝑑𝑜𝑠) 𝑥100</a:t>
              </a:r>
              <a:endParaRPr lang="es-MX"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3</xdr:col>
      <xdr:colOff>1264921</xdr:colOff>
      <xdr:row>1</xdr:row>
      <xdr:rowOff>319087</xdr:rowOff>
    </xdr:from>
    <xdr:ext cx="3056927" cy="351058"/>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A2AE2E4E-4CE8-4C40-BAE5-FFA1AC5D1C49}"/>
                </a:ext>
              </a:extLst>
            </xdr:cNvPr>
            <xdr:cNvSpPr txBox="1"/>
          </xdr:nvSpPr>
          <xdr:spPr>
            <a:xfrm>
              <a:off x="3908109" y="604837"/>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func>
                          <m:funcPr>
                            <m:ctrlPr>
                              <a:rPr lang="es-MX" sz="1100" b="0" i="1">
                                <a:latin typeface="Cambria Math" panose="02040503050406030204" pitchFamily="18" charset="0"/>
                              </a:rPr>
                            </m:ctrlPr>
                          </m:funcPr>
                          <m:fName>
                            <m:r>
                              <m:rPr>
                                <m:sty m:val="p"/>
                              </m:rPr>
                              <a:rPr lang="es-MX" sz="1100" b="0" i="0">
                                <a:latin typeface="Cambria Math" panose="02040503050406030204" pitchFamily="18" charset="0"/>
                              </a:rPr>
                              <m:t>sin</m:t>
                            </m:r>
                          </m:fName>
                          <m:e>
                            <m:r>
                              <a:rPr lang="es-MX" sz="1100" b="0" i="1">
                                <a:latin typeface="Cambria Math" panose="02040503050406030204" pitchFamily="18" charset="0"/>
                              </a:rPr>
                              <m:t>𝑝𝑟𝑜𝑏𝑙𝑒𝑚𝑎𝑠</m:t>
                            </m:r>
                          </m:e>
                        </m:func>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2" name="CuadroTexto 1">
              <a:extLst>
                <a:ext uri="{FF2B5EF4-FFF2-40B4-BE49-F238E27FC236}">
                  <a16:creationId xmlns:a16="http://schemas.microsoft.com/office/drawing/2014/main" id="{A2AE2E4E-4CE8-4C40-BAE5-FFA1AC5D1C49}"/>
                </a:ext>
              </a:extLst>
            </xdr:cNvPr>
            <xdr:cNvSpPr txBox="1"/>
          </xdr:nvSpPr>
          <xdr:spPr>
            <a:xfrm>
              <a:off x="3908109" y="604837"/>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𝑔𝑒𝑛𝑒𝑟𝑎𝑑𝑜𝑠 sin⁡𝑝𝑟𝑜𝑏𝑙𝑒𝑚𝑎𝑠)/(𝑇𝑜𝑡𝑎𝑙 𝑑𝑒 𝑝𝑒𝑑𝑖𝑑𝑜𝑠 𝑔𝑒𝑛𝑒𝑟𝑎𝑑𝑜𝑠)∗100</a:t>
              </a:r>
              <a:endParaRPr lang="es-MX" sz="1100"/>
            </a:p>
          </xdr:txBody>
        </xdr:sp>
      </mc:Fallback>
    </mc:AlternateContent>
    <xdr:clientData/>
  </xdr:oneCellAnchor>
  <xdr:oneCellAnchor>
    <xdr:from>
      <xdr:col>3</xdr:col>
      <xdr:colOff>1281464</xdr:colOff>
      <xdr:row>2</xdr:row>
      <xdr:rowOff>366712</xdr:rowOff>
    </xdr:from>
    <xdr:ext cx="3023840" cy="34990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639F2F38-4958-4AD3-B2F3-5F2004B7838E}"/>
                </a:ext>
              </a:extLst>
            </xdr:cNvPr>
            <xdr:cNvSpPr txBox="1"/>
          </xdr:nvSpPr>
          <xdr:spPr>
            <a:xfrm>
              <a:off x="3924652" y="160496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𝑟𝑒𝑐h𝑎𝑧𝑎𝑑𝑜</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𝑟𝑒𝑐𝑖𝑏𝑖𝑑𝑜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4" name="CuadroTexto 3">
              <a:extLst>
                <a:ext uri="{FF2B5EF4-FFF2-40B4-BE49-F238E27FC236}">
                  <a16:creationId xmlns:a16="http://schemas.microsoft.com/office/drawing/2014/main" id="{639F2F38-4958-4AD3-B2F3-5F2004B7838E}"/>
                </a:ext>
              </a:extLst>
            </xdr:cNvPr>
            <xdr:cNvSpPr txBox="1"/>
          </xdr:nvSpPr>
          <xdr:spPr>
            <a:xfrm>
              <a:off x="3924652" y="160496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 𝑑𝑒 𝑝𝑟𝑜𝑑𝑢𝑐𝑡𝑜 𝑟𝑒𝑐ℎ𝑎𝑧𝑎𝑑𝑜)/(𝑇𝑜𝑡𝑎𝑙 𝑑𝑒 𝑝𝑟𝑜𝑑𝑢𝑐𝑡𝑜 𝑟𝑒𝑐𝑖𝑏𝑖𝑑𝑜)∗100</a:t>
              </a:r>
              <a:endParaRPr lang="es-MX" sz="1100"/>
            </a:p>
          </xdr:txBody>
        </xdr:sp>
      </mc:Fallback>
    </mc:AlternateContent>
    <xdr:clientData/>
  </xdr:oneCellAnchor>
  <xdr:oneCellAnchor>
    <xdr:from>
      <xdr:col>4</xdr:col>
      <xdr:colOff>125857</xdr:colOff>
      <xdr:row>3</xdr:row>
      <xdr:rowOff>900112</xdr:rowOff>
    </xdr:from>
    <xdr:ext cx="2715680" cy="349904"/>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3AF8F82-8D92-40BE-9048-8C3070B49BF1}"/>
                </a:ext>
              </a:extLst>
            </xdr:cNvPr>
            <xdr:cNvSpPr txBox="1"/>
          </xdr:nvSpPr>
          <xdr:spPr>
            <a:xfrm>
              <a:off x="4078732" y="290036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𝑢𝑡𝑖𝑙𝑖𝑧𝑎𝑑𝑎</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𝑣𝑒h</m:t>
                        </m:r>
                        <m:r>
                          <a:rPr lang="es-MX" sz="1100" b="0" i="1">
                            <a:latin typeface="Cambria Math" panose="02040503050406030204" pitchFamily="18" charset="0"/>
                          </a:rPr>
                          <m:t>í</m:t>
                        </m:r>
                        <m:r>
                          <a:rPr lang="es-MX" sz="1100" b="0" i="1">
                            <a:latin typeface="Cambria Math" panose="02040503050406030204" pitchFamily="18" charset="0"/>
                          </a:rPr>
                          <m:t>𝑐𝑢𝑙𝑜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6" name="CuadroTexto 5">
              <a:extLst>
                <a:ext uri="{FF2B5EF4-FFF2-40B4-BE49-F238E27FC236}">
                  <a16:creationId xmlns:a16="http://schemas.microsoft.com/office/drawing/2014/main" id="{53AF8F82-8D92-40BE-9048-8C3070B49BF1}"/>
                </a:ext>
              </a:extLst>
            </xdr:cNvPr>
            <xdr:cNvSpPr txBox="1"/>
          </xdr:nvSpPr>
          <xdr:spPr>
            <a:xfrm>
              <a:off x="4078732" y="290036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𝑉𝑎𝑙𝑜𝑟=(𝐶𝑎𝑝𝑎𝑐𝑖𝑑𝑎𝑑 𝑢𝑡𝑖𝑙𝑖𝑧𝑎𝑑𝑎)/(𝐶𝑎𝑝𝑎𝑐𝑖𝑑𝑎𝑑 𝑚á𝑥𝑖𝑚𝑎 𝑣𝑒ℎí𝑐𝑢𝑙𝑜)∗100</a:t>
              </a:r>
              <a:endParaRPr lang="es-MX" sz="1100"/>
            </a:p>
          </xdr:txBody>
        </xdr:sp>
      </mc:Fallback>
    </mc:AlternateContent>
    <xdr:clientData/>
  </xdr:oneCellAnchor>
  <xdr:oneCellAnchor>
    <xdr:from>
      <xdr:col>3</xdr:col>
      <xdr:colOff>1228721</xdr:colOff>
      <xdr:row>4</xdr:row>
      <xdr:rowOff>315004</xdr:rowOff>
    </xdr:from>
    <xdr:ext cx="3183757" cy="35073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E7495855-D730-4D72-B3B3-956F84E9259D}"/>
                </a:ext>
              </a:extLst>
            </xdr:cNvPr>
            <xdr:cNvSpPr txBox="1"/>
          </xdr:nvSpPr>
          <xdr:spPr>
            <a:xfrm>
              <a:off x="3882114" y="4220254"/>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𝑎𝑙𝑖𝑠𝑡𝑎𝑑𝑜𝑠</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𝑎𝑙𝑖𝑠𝑡𝑎𝑚𝑖𝑒𝑛𝑡𝑜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7" name="CuadroTexto 6">
              <a:extLst>
                <a:ext uri="{FF2B5EF4-FFF2-40B4-BE49-F238E27FC236}">
                  <a16:creationId xmlns:a16="http://schemas.microsoft.com/office/drawing/2014/main" id="{E7495855-D730-4D72-B3B3-956F84E9259D}"/>
                </a:ext>
              </a:extLst>
            </xdr:cNvPr>
            <xdr:cNvSpPr txBox="1"/>
          </xdr:nvSpPr>
          <xdr:spPr>
            <a:xfrm>
              <a:off x="3882114" y="4220254"/>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𝑃𝑒𝑑𝑖𝑑𝑜𝑠 𝑎𝑙𝑖𝑠𝑡𝑎𝑑𝑜𝑠)/(𝐶𝑎𝑝𝑎𝑐𝑖𝑑𝑎𝑑 𝑚á𝑥𝑖𝑚𝑎 𝑑𝑒 𝑎𝑙𝑖𝑠𝑡𝑎𝑚𝑖𝑒𝑛𝑡𝑜)∗100</a:t>
              </a:r>
              <a:endParaRPr lang="es-MX" sz="1100"/>
            </a:p>
          </xdr:txBody>
        </xdr:sp>
      </mc:Fallback>
    </mc:AlternateContent>
    <xdr:clientData/>
  </xdr:oneCellAnchor>
  <xdr:oneCellAnchor>
    <xdr:from>
      <xdr:col>3</xdr:col>
      <xdr:colOff>1270339</xdr:colOff>
      <xdr:row>5</xdr:row>
      <xdr:rowOff>1033462</xdr:rowOff>
    </xdr:from>
    <xdr:ext cx="3046090" cy="687496"/>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D33BCB22-55BF-4C5C-8053-36A2CA1B22E4}"/>
                </a:ext>
              </a:extLst>
            </xdr:cNvPr>
            <xdr:cNvSpPr txBox="1"/>
          </xdr:nvSpPr>
          <xdr:spPr>
            <a:xfrm>
              <a:off x="3913527" y="5891212"/>
              <a:ext cx="3046090" cy="687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𝐶𝑎𝑛𝑡𝑖𝑑𝑎𝑑𝑒𝑠</m:t>
                        </m:r>
                        <m:r>
                          <a:rPr lang="es-MX" sz="1100" b="0" i="1">
                            <a:latin typeface="Cambria Math" panose="02040503050406030204" pitchFamily="18" charset="0"/>
                          </a:rPr>
                          <m:t> </m:t>
                        </m:r>
                        <m:r>
                          <a:rPr lang="es-MX" sz="1100" b="0" i="1">
                            <a:latin typeface="Cambria Math" panose="02040503050406030204" pitchFamily="18" charset="0"/>
                          </a:rPr>
                          <m:t>𝑝𝑜𝑟</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𝑑𝑒𝑠𝑝𝑎𝑐h𝑎𝑑𝑜𝑠</m:t>
                        </m:r>
                      </m:num>
                      <m:den>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den>
                    </m:f>
                  </m:oMath>
                </m:oMathPara>
              </a14:m>
              <a:endParaRPr lang="es-CO" sz="1100" b="0" i="1">
                <a:latin typeface="Cambria Math" panose="02040503050406030204" pitchFamily="18" charset="0"/>
              </a:endParaRPr>
            </a:p>
            <a:p>
              <a:endParaRPr lang="es-MX" sz="11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m:t>
                    </m:r>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𝑣𝑒𝑐𝑒𝑠</m:t>
                    </m:r>
                  </m:oMath>
                </m:oMathPara>
              </a14:m>
              <a:endParaRPr lang="es-MX" sz="1100"/>
            </a:p>
          </xdr:txBody>
        </xdr:sp>
      </mc:Choice>
      <mc:Fallback xmlns="">
        <xdr:sp macro="" textlink="">
          <xdr:nvSpPr>
            <xdr:cNvPr id="9" name="CuadroTexto 8">
              <a:extLst>
                <a:ext uri="{FF2B5EF4-FFF2-40B4-BE49-F238E27FC236}">
                  <a16:creationId xmlns:a16="http://schemas.microsoft.com/office/drawing/2014/main" id="{D33BCB22-55BF-4C5C-8053-36A2CA1B22E4}"/>
                </a:ext>
              </a:extLst>
            </xdr:cNvPr>
            <xdr:cNvSpPr txBox="1"/>
          </xdr:nvSpPr>
          <xdr:spPr>
            <a:xfrm>
              <a:off x="3913527" y="5891212"/>
              <a:ext cx="3046090" cy="687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𝑉𝑎𝑙𝑜𝑟=(𝐶𝑎𝑛𝑡𝑖𝑑𝑎𝑑𝑒𝑠 𝑝𝑜𝑟 𝑝𝑟𝑜𝑑𝑢𝑐𝑡𝑜 𝑑𝑒𝑠𝑝𝑎𝑐ℎ𝑎𝑑𝑜𝑠)/(𝐼𝑛𝑣𝑒𝑛𝑡𝑎𝑟𝑖𝑜 𝑝𝑟𝑜𝑚𝑒𝑑𝑖𝑜 𝑝𝑟𝑜𝑑𝑢𝑐𝑡𝑜)</a:t>
              </a:r>
              <a:endParaRPr lang="es-CO" sz="1100" b="0" i="1">
                <a:latin typeface="Cambria Math" panose="02040503050406030204" pitchFamily="18" charset="0"/>
              </a:endParaRPr>
            </a:p>
            <a:p>
              <a:endParaRPr lang="es-MX" sz="1100" b="0" i="1">
                <a:latin typeface="Cambria Math" panose="02040503050406030204" pitchFamily="18" charset="0"/>
              </a:endParaRPr>
            </a:p>
            <a:p>
              <a:pPr/>
              <a:r>
                <a:rPr lang="es-MX" sz="1100" b="0" i="0">
                  <a:latin typeface="Cambria Math" panose="02040503050406030204" pitchFamily="18" charset="0"/>
                </a:rPr>
                <a:t>=𝑁ú𝑚𝑒𝑟𝑜 𝑑𝑒 𝑣𝑒𝑐𝑒𝑠</a:t>
              </a:r>
              <a:endParaRPr lang="es-MX" sz="1100"/>
            </a:p>
          </xdr:txBody>
        </xdr:sp>
      </mc:Fallback>
    </mc:AlternateContent>
    <xdr:clientData/>
  </xdr:oneCellAnchor>
  <xdr:oneCellAnchor>
    <xdr:from>
      <xdr:col>4</xdr:col>
      <xdr:colOff>31473</xdr:colOff>
      <xdr:row>6</xdr:row>
      <xdr:rowOff>214312</xdr:rowOff>
    </xdr:from>
    <xdr:ext cx="2904448" cy="349904"/>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F7146FDF-967F-4963-8C6D-A5C6F06124A0}"/>
                </a:ext>
              </a:extLst>
            </xdr:cNvPr>
            <xdr:cNvSpPr txBox="1"/>
          </xdr:nvSpPr>
          <xdr:spPr>
            <a:xfrm>
              <a:off x="3984348" y="773906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𝑐𝑜𝑚𝑝𝑙𝑒𝑡𝑜𝑠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10" name="CuadroTexto 9">
              <a:extLst>
                <a:ext uri="{FF2B5EF4-FFF2-40B4-BE49-F238E27FC236}">
                  <a16:creationId xmlns:a16="http://schemas.microsoft.com/office/drawing/2014/main" id="{F7146FDF-967F-4963-8C6D-A5C6F06124A0}"/>
                </a:ext>
              </a:extLst>
            </xdr:cNvPr>
            <xdr:cNvSpPr txBox="1"/>
          </xdr:nvSpPr>
          <xdr:spPr>
            <a:xfrm>
              <a:off x="3984348" y="773906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 𝑃𝑒𝑑𝑖𝑑𝑜𝑠 𝑐𝑜𝑚𝑝𝑙𝑒𝑡𝑜𝑠 𝑎 𝑡𝑖𝑒𝑚𝑝𝑜)/(𝑁° 𝑇𝑜𝑡𝑎𝑙 𝑑𝑒 𝑝𝑒𝑑𝑖𝑑𝑜𝑠)∗100</a:t>
              </a:r>
              <a:endParaRPr lang="es-MX" sz="1100"/>
            </a:p>
          </xdr:txBody>
        </xdr:sp>
      </mc:Fallback>
    </mc:AlternateContent>
    <xdr:clientData/>
  </xdr:oneCellAnchor>
  <xdr:oneCellAnchor>
    <xdr:from>
      <xdr:col>3</xdr:col>
      <xdr:colOff>1006004</xdr:colOff>
      <xdr:row>7</xdr:row>
      <xdr:rowOff>509587</xdr:rowOff>
    </xdr:from>
    <xdr:ext cx="3574761" cy="350737"/>
    <mc:AlternateContent xmlns:mc="http://schemas.openxmlformats.org/markup-compatibility/2006" xmlns:a14="http://schemas.microsoft.com/office/drawing/2010/main">
      <mc:Choice Requires="a14">
        <xdr:sp macro="" textlink="">
          <xdr:nvSpPr>
            <xdr:cNvPr id="14" name="CuadroTexto 13">
              <a:extLst>
                <a:ext uri="{FF2B5EF4-FFF2-40B4-BE49-F238E27FC236}">
                  <a16:creationId xmlns:a16="http://schemas.microsoft.com/office/drawing/2014/main" id="{B0FECCDD-130D-4FC3-80FD-352E6C70F20C}"/>
                </a:ext>
              </a:extLst>
            </xdr:cNvPr>
            <xdr:cNvSpPr txBox="1"/>
          </xdr:nvSpPr>
          <xdr:spPr>
            <a:xfrm>
              <a:off x="3649192" y="10701337"/>
              <a:ext cx="3574761"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𝑐𝑢𝑚𝑝𝑙𝑖𝑑𝑜𝑠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𝑡𝑜𝑡𝑎𝑙</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𝑟𝑒𝑞𝑢𝑒𝑟𝑖𝑑𝑜𝑠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4" name="CuadroTexto 13">
              <a:extLst>
                <a:ext uri="{FF2B5EF4-FFF2-40B4-BE49-F238E27FC236}">
                  <a16:creationId xmlns:a16="http://schemas.microsoft.com/office/drawing/2014/main" id="{B0FECCDD-130D-4FC3-80FD-352E6C70F20C}"/>
                </a:ext>
              </a:extLst>
            </xdr:cNvPr>
            <xdr:cNvSpPr txBox="1"/>
          </xdr:nvSpPr>
          <xdr:spPr>
            <a:xfrm>
              <a:off x="3649192" y="10701337"/>
              <a:ext cx="3574761"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𝑑𝑒𝑠𝑝𝑎𝑐ℎ𝑜𝑠 𝑐𝑢𝑚𝑝𝑙𝑖𝑑𝑜𝑠 𝑎 𝑡𝑖𝑒𝑚𝑝𝑜)/(𝑁ú𝑚𝑒𝑟𝑜 𝑡𝑜𝑡𝑎𝑙 𝑑𝑒𝑠𝑝𝑎𝑐ℎ𝑜𝑠 𝑟𝑒𝑞𝑢𝑒𝑟𝑖𝑑𝑜𝑠) 𝑥100</a:t>
              </a:r>
              <a:endParaRPr lang="es-MX" sz="1100"/>
            </a:p>
          </xdr:txBody>
        </xdr:sp>
      </mc:Fallback>
    </mc:AlternateContent>
    <xdr:clientData/>
  </xdr:oneCellAnchor>
  <xdr:oneCellAnchor>
    <xdr:from>
      <xdr:col>4</xdr:col>
      <xdr:colOff>65456</xdr:colOff>
      <xdr:row>8</xdr:row>
      <xdr:rowOff>633412</xdr:rowOff>
    </xdr:from>
    <xdr:ext cx="2836482" cy="350352"/>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B8F7B33C-F4AA-43DD-80B9-FDAAE79C6812}"/>
                </a:ext>
              </a:extLst>
            </xdr:cNvPr>
            <xdr:cNvSpPr txBox="1"/>
          </xdr:nvSpPr>
          <xdr:spPr>
            <a:xfrm>
              <a:off x="4018331" y="1215866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𝑝𝑒𝑟𝑓𝑒𝑐𝑡𝑜𝑠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5" name="CuadroTexto 14">
              <a:extLst>
                <a:ext uri="{FF2B5EF4-FFF2-40B4-BE49-F238E27FC236}">
                  <a16:creationId xmlns:a16="http://schemas.microsoft.com/office/drawing/2014/main" id="{B8F7B33C-F4AA-43DD-80B9-FDAAE79C6812}"/>
                </a:ext>
              </a:extLst>
            </xdr:cNvPr>
            <xdr:cNvSpPr txBox="1"/>
          </xdr:nvSpPr>
          <xdr:spPr>
            <a:xfrm>
              <a:off x="4018331" y="1215866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𝑒𝑛𝑡𝑟𝑒𝑔𝑎𝑑𝑜𝑠 𝑝𝑒𝑟𝑓𝑒𝑐𝑡𝑜𝑠)/(𝑇𝑜𝑡𝑎𝑙 𝑑𝑒 𝑝𝑒𝑑𝑖𝑑𝑜𝑠 𝑒𝑛𝑡𝑟𝑒𝑔𝑎𝑑𝑜𝑠) 𝑥100</a:t>
              </a:r>
              <a:endParaRPr lang="es-MX"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7</xdr:col>
      <xdr:colOff>381000</xdr:colOff>
      <xdr:row>3</xdr:row>
      <xdr:rowOff>57150</xdr:rowOff>
    </xdr:from>
    <xdr:to>
      <xdr:col>9</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C5DE2C97-9BCF-443E-9AA2-09F5520574BE}"/>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381000</xdr:colOff>
      <xdr:row>3</xdr:row>
      <xdr:rowOff>57150</xdr:rowOff>
    </xdr:from>
    <xdr:to>
      <xdr:col>11</xdr:col>
      <xdr:colOff>581025</xdr:colOff>
      <xdr:row>6</xdr:row>
      <xdr:rowOff>171450</xdr:rowOff>
    </xdr:to>
    <xdr:sp macro="" textlink="">
      <xdr:nvSpPr>
        <xdr:cNvPr id="3" name="Flecha: hacia la izquierda 2">
          <a:hlinkClick xmlns:r="http://schemas.openxmlformats.org/officeDocument/2006/relationships" r:id="rId1"/>
          <a:extLst>
            <a:ext uri="{FF2B5EF4-FFF2-40B4-BE49-F238E27FC236}">
              <a16:creationId xmlns:a16="http://schemas.microsoft.com/office/drawing/2014/main" id="{C7E93087-0FFE-4E10-A927-DA154DB44D36}"/>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A6601280-97B0-4BE1-9914-33B0874BF1F0}"/>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381000</xdr:colOff>
      <xdr:row>3</xdr:row>
      <xdr:rowOff>57150</xdr:rowOff>
    </xdr:from>
    <xdr:to>
      <xdr:col>11</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85088940-876E-4C0F-AF98-C156AC0973E7}"/>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6919F093-08F9-455E-8CAF-28D48A0D16A8}"/>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381000</xdr:colOff>
      <xdr:row>3</xdr:row>
      <xdr:rowOff>57150</xdr:rowOff>
    </xdr:from>
    <xdr:to>
      <xdr:col>11</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E79879BD-9C38-4228-B78A-D6D287D90F31}"/>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twoCellAnchor>
    <xdr:from>
      <xdr:col>8</xdr:col>
      <xdr:colOff>751010</xdr:colOff>
      <xdr:row>18</xdr:row>
      <xdr:rowOff>163390</xdr:rowOff>
    </xdr:from>
    <xdr:to>
      <xdr:col>12</xdr:col>
      <xdr:colOff>422413</xdr:colOff>
      <xdr:row>33</xdr:row>
      <xdr:rowOff>49090</xdr:rowOff>
    </xdr:to>
    <xdr:graphicFrame macro="">
      <xdr:nvGraphicFramePr>
        <xdr:cNvPr id="3" name="Gráfico 2">
          <a:extLst>
            <a:ext uri="{FF2B5EF4-FFF2-40B4-BE49-F238E27FC236}">
              <a16:creationId xmlns:a16="http://schemas.microsoft.com/office/drawing/2014/main" id="{ACF6A058-4258-4D9D-A0B8-0D11470EF5C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8283</xdr:colOff>
      <xdr:row>18</xdr:row>
      <xdr:rowOff>115129</xdr:rowOff>
    </xdr:from>
    <xdr:to>
      <xdr:col>16</xdr:col>
      <xdr:colOff>149087</xdr:colOff>
      <xdr:row>33</xdr:row>
      <xdr:rowOff>829</xdr:rowOff>
    </xdr:to>
    <xdr:graphicFrame macro="">
      <xdr:nvGraphicFramePr>
        <xdr:cNvPr id="7" name="Gráfico 6">
          <a:extLst>
            <a:ext uri="{FF2B5EF4-FFF2-40B4-BE49-F238E27FC236}">
              <a16:creationId xmlns:a16="http://schemas.microsoft.com/office/drawing/2014/main" id="{471894AA-4B4C-4D50-BB98-628E72E3E1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439615</xdr:colOff>
      <xdr:row>0</xdr:row>
      <xdr:rowOff>20516</xdr:rowOff>
    </xdr:from>
    <xdr:to>
      <xdr:col>7</xdr:col>
      <xdr:colOff>542193</xdr:colOff>
      <xdr:row>2</xdr:row>
      <xdr:rowOff>134816</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69D3E227-15FC-4AAA-9C48-3EECB3C219D7}"/>
            </a:ext>
          </a:extLst>
        </xdr:cNvPr>
        <xdr:cNvSpPr/>
      </xdr:nvSpPr>
      <xdr:spPr>
        <a:xfrm>
          <a:off x="5890846" y="20516"/>
          <a:ext cx="203688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twoCellAnchor>
    <xdr:from>
      <xdr:col>5</xdr:col>
      <xdr:colOff>743684</xdr:colOff>
      <xdr:row>12</xdr:row>
      <xdr:rowOff>90122</xdr:rowOff>
    </xdr:from>
    <xdr:to>
      <xdr:col>8</xdr:col>
      <xdr:colOff>945175</xdr:colOff>
      <xdr:row>25</xdr:row>
      <xdr:rowOff>102577</xdr:rowOff>
    </xdr:to>
    <xdr:graphicFrame macro="">
      <xdr:nvGraphicFramePr>
        <xdr:cNvPr id="4" name="Gráfico 3">
          <a:extLst>
            <a:ext uri="{FF2B5EF4-FFF2-40B4-BE49-F238E27FC236}">
              <a16:creationId xmlns:a16="http://schemas.microsoft.com/office/drawing/2014/main" id="{32B60D60-FA65-444D-8C57-CDF0B98630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9</xdr:col>
      <xdr:colOff>381000</xdr:colOff>
      <xdr:row>3</xdr:row>
      <xdr:rowOff>57150</xdr:rowOff>
    </xdr:from>
    <xdr:to>
      <xdr:col>11</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F8FFE351-C36B-45CB-8C7C-6CE5BC54C9DB}"/>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twoCellAnchor>
    <xdr:from>
      <xdr:col>17</xdr:col>
      <xdr:colOff>1292678</xdr:colOff>
      <xdr:row>2</xdr:row>
      <xdr:rowOff>186416</xdr:rowOff>
    </xdr:from>
    <xdr:to>
      <xdr:col>22</xdr:col>
      <xdr:colOff>353786</xdr:colOff>
      <xdr:row>27</xdr:row>
      <xdr:rowOff>54429</xdr:rowOff>
    </xdr:to>
    <xdr:graphicFrame macro="">
      <xdr:nvGraphicFramePr>
        <xdr:cNvPr id="4" name="Gráfico 3">
          <a:extLst>
            <a:ext uri="{FF2B5EF4-FFF2-40B4-BE49-F238E27FC236}">
              <a16:creationId xmlns:a16="http://schemas.microsoft.com/office/drawing/2014/main" id="{0F84BCC1-45D6-4999-9C6D-C624E9B5CC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1273747</xdr:colOff>
      <xdr:row>27</xdr:row>
      <xdr:rowOff>103592</xdr:rowOff>
    </xdr:from>
    <xdr:to>
      <xdr:col>21</xdr:col>
      <xdr:colOff>1409701</xdr:colOff>
      <xdr:row>43</xdr:row>
      <xdr:rowOff>132522</xdr:rowOff>
    </xdr:to>
    <xdr:graphicFrame macro="">
      <xdr:nvGraphicFramePr>
        <xdr:cNvPr id="6" name="Gráfico 5">
          <a:extLst>
            <a:ext uri="{FF2B5EF4-FFF2-40B4-BE49-F238E27FC236}">
              <a16:creationId xmlns:a16="http://schemas.microsoft.com/office/drawing/2014/main" id="{3882BC08-1D98-4486-9663-8C25C8CBC9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87923</xdr:colOff>
      <xdr:row>1</xdr:row>
      <xdr:rowOff>0</xdr:rowOff>
    </xdr:from>
    <xdr:to>
      <xdr:col>7</xdr:col>
      <xdr:colOff>381000</xdr:colOff>
      <xdr:row>22</xdr:row>
      <xdr:rowOff>0</xdr:rowOff>
    </xdr:to>
    <xdr:sp macro="" textlink="">
      <xdr:nvSpPr>
        <xdr:cNvPr id="2" name="Rectángulo: esquinas redondeadas 1">
          <a:extLst>
            <a:ext uri="{FF2B5EF4-FFF2-40B4-BE49-F238E27FC236}">
              <a16:creationId xmlns:a16="http://schemas.microsoft.com/office/drawing/2014/main" id="{12A28D8B-672D-45BA-B8B9-53A5F3C59FBF}"/>
            </a:ext>
          </a:extLst>
        </xdr:cNvPr>
        <xdr:cNvSpPr/>
      </xdr:nvSpPr>
      <xdr:spPr>
        <a:xfrm>
          <a:off x="849923" y="190500"/>
          <a:ext cx="4865077" cy="4000500"/>
        </a:xfrm>
        <a:prstGeom prst="roundRect">
          <a:avLst>
            <a:gd name="adj" fmla="val 9173"/>
          </a:avLst>
        </a:prstGeom>
        <a:noFill/>
        <a:ln w="76200">
          <a:solidFill>
            <a:srgbClr val="6104EA"/>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752482</xdr:colOff>
      <xdr:row>1</xdr:row>
      <xdr:rowOff>117230</xdr:rowOff>
    </xdr:from>
    <xdr:to>
      <xdr:col>3</xdr:col>
      <xdr:colOff>424962</xdr:colOff>
      <xdr:row>5</xdr:row>
      <xdr:rowOff>0</xdr:rowOff>
    </xdr:to>
    <xdr:pic>
      <xdr:nvPicPr>
        <xdr:cNvPr id="3" name="Imagen 2">
          <a:extLst>
            <a:ext uri="{FF2B5EF4-FFF2-40B4-BE49-F238E27FC236}">
              <a16:creationId xmlns:a16="http://schemas.microsoft.com/office/drawing/2014/main" id="{E208FD75-0DD5-43EC-BA2B-02EF44385BFF}"/>
            </a:ext>
          </a:extLst>
        </xdr:cNvPr>
        <xdr:cNvPicPr>
          <a:picLocks noChangeAspect="1"/>
        </xdr:cNvPicPr>
      </xdr:nvPicPr>
      <xdr:blipFill>
        <a:blip xmlns:r="http://schemas.openxmlformats.org/officeDocument/2006/relationships" r:embed="rId1"/>
        <a:stretch>
          <a:fillRect/>
        </a:stretch>
      </xdr:blipFill>
      <xdr:spPr>
        <a:xfrm>
          <a:off x="1514482" y="307730"/>
          <a:ext cx="1196480" cy="644770"/>
        </a:xfrm>
        <a:prstGeom prst="rect">
          <a:avLst/>
        </a:prstGeom>
      </xdr:spPr>
    </xdr:pic>
    <xdr:clientData/>
  </xdr:twoCellAnchor>
  <xdr:oneCellAnchor>
    <xdr:from>
      <xdr:col>4</xdr:col>
      <xdr:colOff>1</xdr:colOff>
      <xdr:row>19</xdr:row>
      <xdr:rowOff>47625</xdr:rowOff>
    </xdr:from>
    <xdr:ext cx="2457450" cy="287258"/>
    <mc:AlternateContent xmlns:mc="http://schemas.openxmlformats.org/markup-compatibility/2006">
      <mc:Choice xmlns:a14="http://schemas.microsoft.com/office/drawing/2010/main" Requires="a14">
        <xdr:sp macro="" textlink="">
          <xdr:nvSpPr>
            <xdr:cNvPr id="7" name="CuadroTexto 6">
              <a:extLst>
                <a:ext uri="{FF2B5EF4-FFF2-40B4-BE49-F238E27FC236}">
                  <a16:creationId xmlns:a16="http://schemas.microsoft.com/office/drawing/2014/main" id="{EF5717C1-3F7C-4C58-8D1C-49B1C6526A32}"/>
                </a:ext>
              </a:extLst>
            </xdr:cNvPr>
            <xdr:cNvSpPr txBox="1"/>
          </xdr:nvSpPr>
          <xdr:spPr>
            <a:xfrm>
              <a:off x="3048001" y="3667125"/>
              <a:ext cx="2457450" cy="28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900" b="0" i="1">
                        <a:solidFill>
                          <a:srgbClr val="7030A0"/>
                        </a:solidFill>
                        <a:latin typeface="Cambria Math" panose="02040503050406030204" pitchFamily="18" charset="0"/>
                      </a:rPr>
                      <m:t>𝑉𝑎𝑙𝑜𝑟</m:t>
                    </m:r>
                    <m:r>
                      <a:rPr lang="es-MX" sz="900" b="0" i="1">
                        <a:solidFill>
                          <a:srgbClr val="7030A0"/>
                        </a:solidFill>
                        <a:latin typeface="Cambria Math" panose="02040503050406030204" pitchFamily="18" charset="0"/>
                      </a:rPr>
                      <m:t>=</m:t>
                    </m:r>
                    <m:f>
                      <m:fPr>
                        <m:ctrlPr>
                          <a:rPr lang="es-MX" sz="900" b="0" i="1">
                            <a:solidFill>
                              <a:srgbClr val="7030A0"/>
                            </a:solidFill>
                            <a:latin typeface="Cambria Math" panose="02040503050406030204" pitchFamily="18" charset="0"/>
                          </a:rPr>
                        </m:ctrlPr>
                      </m:fPr>
                      <m:num>
                        <m:r>
                          <a:rPr lang="es-MX" sz="900" b="0" i="1">
                            <a:solidFill>
                              <a:srgbClr val="7030A0"/>
                            </a:solidFill>
                            <a:latin typeface="Cambria Math" panose="02040503050406030204" pitchFamily="18" charset="0"/>
                          </a:rPr>
                          <m:t>𝑃𝑒𝑑𝑖𝑑𝑜𝑠</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𝑔𝑒𝑛𝑒𝑟𝑎𝑑𝑜𝑠</m:t>
                        </m:r>
                        <m:func>
                          <m:funcPr>
                            <m:ctrlPr>
                              <a:rPr lang="es-MX" sz="900" b="0" i="1">
                                <a:solidFill>
                                  <a:srgbClr val="7030A0"/>
                                </a:solidFill>
                                <a:latin typeface="Cambria Math" panose="02040503050406030204" pitchFamily="18" charset="0"/>
                              </a:rPr>
                            </m:ctrlPr>
                          </m:funcPr>
                          <m:fName>
                            <m:r>
                              <m:rPr>
                                <m:sty m:val="p"/>
                              </m:rPr>
                              <a:rPr lang="es-MX" sz="900" b="0" i="0">
                                <a:solidFill>
                                  <a:srgbClr val="7030A0"/>
                                </a:solidFill>
                                <a:latin typeface="Cambria Math" panose="02040503050406030204" pitchFamily="18" charset="0"/>
                              </a:rPr>
                              <m:t>sin</m:t>
                            </m:r>
                          </m:fName>
                          <m:e>
                            <m:r>
                              <a:rPr lang="es-MX" sz="900" b="0" i="1">
                                <a:solidFill>
                                  <a:srgbClr val="7030A0"/>
                                </a:solidFill>
                                <a:latin typeface="Cambria Math" panose="02040503050406030204" pitchFamily="18" charset="0"/>
                              </a:rPr>
                              <m:t>𝑝𝑟𝑜𝑏𝑙𝑒𝑚𝑎𝑠</m:t>
                            </m:r>
                          </m:e>
                        </m:func>
                      </m:num>
                      <m:den>
                        <m:r>
                          <a:rPr lang="es-MX" sz="900" b="0" i="1">
                            <a:solidFill>
                              <a:srgbClr val="7030A0"/>
                            </a:solidFill>
                            <a:latin typeface="Cambria Math" panose="02040503050406030204" pitchFamily="18" charset="0"/>
                          </a:rPr>
                          <m:t>𝑇𝑜𝑡𝑎𝑙</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𝑑𝑒</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𝑝𝑒𝑑𝑖𝑑𝑜𝑠</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𝑔𝑒𝑛𝑒𝑟𝑎𝑑𝑜𝑠</m:t>
                        </m:r>
                      </m:den>
                    </m:f>
                    <m:r>
                      <a:rPr lang="es-MX" sz="900" b="0" i="1">
                        <a:solidFill>
                          <a:srgbClr val="7030A0"/>
                        </a:solidFill>
                        <a:latin typeface="Cambria Math" panose="02040503050406030204" pitchFamily="18" charset="0"/>
                      </a:rPr>
                      <m:t>∗100</m:t>
                    </m:r>
                  </m:oMath>
                </m:oMathPara>
              </a14:m>
              <a:endParaRPr lang="es-MX" sz="900">
                <a:solidFill>
                  <a:srgbClr val="7030A0"/>
                </a:solidFill>
              </a:endParaRPr>
            </a:p>
          </xdr:txBody>
        </xdr:sp>
      </mc:Choice>
      <mc:Fallback>
        <xdr:sp macro="" textlink="">
          <xdr:nvSpPr>
            <xdr:cNvPr id="7" name="CuadroTexto 6">
              <a:extLst>
                <a:ext uri="{FF2B5EF4-FFF2-40B4-BE49-F238E27FC236}">
                  <a16:creationId xmlns:a16="http://schemas.microsoft.com/office/drawing/2014/main" id="{EF5717C1-3F7C-4C58-8D1C-49B1C6526A32}"/>
                </a:ext>
              </a:extLst>
            </xdr:cNvPr>
            <xdr:cNvSpPr txBox="1"/>
          </xdr:nvSpPr>
          <xdr:spPr>
            <a:xfrm>
              <a:off x="3048001" y="3667125"/>
              <a:ext cx="2457450" cy="28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900" b="0" i="0">
                  <a:solidFill>
                    <a:srgbClr val="7030A0"/>
                  </a:solidFill>
                  <a:latin typeface="Cambria Math" panose="02040503050406030204" pitchFamily="18" charset="0"/>
                </a:rPr>
                <a:t>𝑉𝑎𝑙𝑜𝑟=(𝑃𝑒𝑑𝑖𝑑𝑜𝑠 𝑔𝑒𝑛𝑒𝑟𝑎𝑑𝑜𝑠 sin⁡𝑝𝑟𝑜𝑏𝑙𝑒𝑚𝑎𝑠)/(𝑇𝑜𝑡𝑎𝑙 𝑑𝑒 𝑝𝑒𝑑𝑖𝑑𝑜𝑠 𝑔𝑒𝑛𝑒𝑟𝑎𝑑𝑜𝑠)∗100</a:t>
              </a:r>
              <a:endParaRPr lang="es-MX" sz="900">
                <a:solidFill>
                  <a:srgbClr val="7030A0"/>
                </a:solidFill>
              </a:endParaRPr>
            </a:p>
          </xdr:txBody>
        </xdr:sp>
      </mc:Fallback>
    </mc:AlternateContent>
    <xdr:clientData/>
  </xdr:oneCellAnchor>
  <xdr:twoCellAnchor>
    <xdr:from>
      <xdr:col>1</xdr:col>
      <xdr:colOff>87923</xdr:colOff>
      <xdr:row>26</xdr:row>
      <xdr:rowOff>0</xdr:rowOff>
    </xdr:from>
    <xdr:to>
      <xdr:col>7</xdr:col>
      <xdr:colOff>381000</xdr:colOff>
      <xdr:row>47</xdr:row>
      <xdr:rowOff>0</xdr:rowOff>
    </xdr:to>
    <xdr:sp macro="" textlink="">
      <xdr:nvSpPr>
        <xdr:cNvPr id="8" name="Rectángulo: esquinas redondeadas 7">
          <a:extLst>
            <a:ext uri="{FF2B5EF4-FFF2-40B4-BE49-F238E27FC236}">
              <a16:creationId xmlns:a16="http://schemas.microsoft.com/office/drawing/2014/main" id="{76536BA6-AEAF-4114-873C-2197B5B37AED}"/>
            </a:ext>
          </a:extLst>
        </xdr:cNvPr>
        <xdr:cNvSpPr/>
      </xdr:nvSpPr>
      <xdr:spPr>
        <a:xfrm>
          <a:off x="849923" y="190500"/>
          <a:ext cx="5027002" cy="4000500"/>
        </a:xfrm>
        <a:prstGeom prst="roundRect">
          <a:avLst>
            <a:gd name="adj" fmla="val 9173"/>
          </a:avLst>
        </a:prstGeom>
        <a:noFill/>
        <a:ln w="76200">
          <a:solidFill>
            <a:srgbClr val="6104EA"/>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752482</xdr:colOff>
      <xdr:row>26</xdr:row>
      <xdr:rowOff>117230</xdr:rowOff>
    </xdr:from>
    <xdr:ext cx="1196480" cy="644770"/>
    <xdr:pic>
      <xdr:nvPicPr>
        <xdr:cNvPr id="9" name="Imagen 8">
          <a:extLst>
            <a:ext uri="{FF2B5EF4-FFF2-40B4-BE49-F238E27FC236}">
              <a16:creationId xmlns:a16="http://schemas.microsoft.com/office/drawing/2014/main" id="{C5C692FF-33F5-4396-B136-B625AF85A604}"/>
            </a:ext>
          </a:extLst>
        </xdr:cNvPr>
        <xdr:cNvPicPr>
          <a:picLocks noChangeAspect="1"/>
        </xdr:cNvPicPr>
      </xdr:nvPicPr>
      <xdr:blipFill>
        <a:blip xmlns:r="http://schemas.openxmlformats.org/officeDocument/2006/relationships" r:embed="rId1"/>
        <a:stretch>
          <a:fillRect/>
        </a:stretch>
      </xdr:blipFill>
      <xdr:spPr>
        <a:xfrm>
          <a:off x="1514482" y="307730"/>
          <a:ext cx="1196480" cy="644770"/>
        </a:xfrm>
        <a:prstGeom prst="rect">
          <a:avLst/>
        </a:prstGeom>
      </xdr:spPr>
    </xdr:pic>
    <xdr:clientData/>
  </xdr:oneCellAnchor>
  <xdr:oneCellAnchor>
    <xdr:from>
      <xdr:col>4</xdr:col>
      <xdr:colOff>1</xdr:colOff>
      <xdr:row>44</xdr:row>
      <xdr:rowOff>47625</xdr:rowOff>
    </xdr:from>
    <xdr:ext cx="2457450" cy="287258"/>
    <mc:AlternateContent xmlns:mc="http://schemas.openxmlformats.org/markup-compatibility/2006">
      <mc:Choice xmlns:a14="http://schemas.microsoft.com/office/drawing/2010/main" Requires="a14">
        <xdr:sp macro="" textlink="">
          <xdr:nvSpPr>
            <xdr:cNvPr id="10" name="CuadroTexto 9">
              <a:extLst>
                <a:ext uri="{FF2B5EF4-FFF2-40B4-BE49-F238E27FC236}">
                  <a16:creationId xmlns:a16="http://schemas.microsoft.com/office/drawing/2014/main" id="{5EF6BB7D-B51E-4C4D-94F9-6F5D3091F857}"/>
                </a:ext>
              </a:extLst>
            </xdr:cNvPr>
            <xdr:cNvSpPr txBox="1"/>
          </xdr:nvSpPr>
          <xdr:spPr>
            <a:xfrm>
              <a:off x="3048001" y="8429625"/>
              <a:ext cx="2457450" cy="28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900" b="0" i="1">
                        <a:solidFill>
                          <a:srgbClr val="7030A0"/>
                        </a:solidFill>
                        <a:latin typeface="Cambria Math" panose="02040503050406030204" pitchFamily="18" charset="0"/>
                      </a:rPr>
                      <m:t>𝑉𝑎𝑙𝑜𝑟</m:t>
                    </m:r>
                    <m:r>
                      <a:rPr lang="es-MX" sz="900" b="0" i="1">
                        <a:solidFill>
                          <a:srgbClr val="7030A0"/>
                        </a:solidFill>
                        <a:latin typeface="Cambria Math" panose="02040503050406030204" pitchFamily="18" charset="0"/>
                      </a:rPr>
                      <m:t>=</m:t>
                    </m:r>
                    <m:f>
                      <m:fPr>
                        <m:ctrlPr>
                          <a:rPr lang="es-MX" sz="900" b="0" i="1">
                            <a:solidFill>
                              <a:srgbClr val="7030A0"/>
                            </a:solidFill>
                            <a:latin typeface="Cambria Math" panose="02040503050406030204" pitchFamily="18" charset="0"/>
                          </a:rPr>
                        </m:ctrlPr>
                      </m:fPr>
                      <m:num>
                        <m:r>
                          <a:rPr lang="es-MX" sz="900" b="0" i="1">
                            <a:solidFill>
                              <a:srgbClr val="7030A0"/>
                            </a:solidFill>
                            <a:latin typeface="Cambria Math" panose="02040503050406030204" pitchFamily="18" charset="0"/>
                          </a:rPr>
                          <m:t>𝑁</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𝑃𝑒𝑑𝑖𝑑𝑜𝑠</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𝑐𝑜𝑚𝑝𝑙𝑒𝑡𝑜𝑠</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𝑎</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𝑡𝑖𝑒𝑚𝑝𝑜</m:t>
                        </m:r>
                      </m:num>
                      <m:den>
                        <m:r>
                          <a:rPr lang="es-CO" sz="900" b="0" i="1">
                            <a:solidFill>
                              <a:srgbClr val="7030A0"/>
                            </a:solidFill>
                            <a:latin typeface="Cambria Math" panose="02040503050406030204" pitchFamily="18" charset="0"/>
                          </a:rPr>
                          <m:t>𝑁</m:t>
                        </m:r>
                        <m:r>
                          <a:rPr lang="es-CO" sz="900" b="0" i="1">
                            <a:solidFill>
                              <a:srgbClr val="7030A0"/>
                            </a:solidFill>
                            <a:latin typeface="Cambria Math" panose="02040503050406030204" pitchFamily="18" charset="0"/>
                          </a:rPr>
                          <m:t>° </m:t>
                        </m:r>
                        <m:r>
                          <a:rPr lang="es-CO" sz="900" b="0" i="1">
                            <a:solidFill>
                              <a:srgbClr val="7030A0"/>
                            </a:solidFill>
                            <a:latin typeface="Cambria Math" panose="02040503050406030204" pitchFamily="18" charset="0"/>
                          </a:rPr>
                          <m:t>𝑡𝑜𝑡𝑎𝑙</m:t>
                        </m:r>
                        <m:r>
                          <a:rPr lang="es-CO" sz="900" b="0" i="1">
                            <a:solidFill>
                              <a:srgbClr val="7030A0"/>
                            </a:solidFill>
                            <a:latin typeface="Cambria Math" panose="02040503050406030204" pitchFamily="18" charset="0"/>
                          </a:rPr>
                          <m:t> </m:t>
                        </m:r>
                        <m:r>
                          <a:rPr lang="es-CO" sz="900" b="0" i="1">
                            <a:solidFill>
                              <a:srgbClr val="7030A0"/>
                            </a:solidFill>
                            <a:latin typeface="Cambria Math" panose="02040503050406030204" pitchFamily="18" charset="0"/>
                          </a:rPr>
                          <m:t>𝑑𝑒</m:t>
                        </m:r>
                        <m:r>
                          <a:rPr lang="es-MX" sz="900" b="0" i="1">
                            <a:solidFill>
                              <a:srgbClr val="7030A0"/>
                            </a:solidFill>
                            <a:latin typeface="Cambria Math" panose="02040503050406030204" pitchFamily="18" charset="0"/>
                          </a:rPr>
                          <m:t> </m:t>
                        </m:r>
                        <m:r>
                          <a:rPr lang="es-MX" sz="900" b="0" i="1">
                            <a:solidFill>
                              <a:srgbClr val="7030A0"/>
                            </a:solidFill>
                            <a:latin typeface="Cambria Math" panose="02040503050406030204" pitchFamily="18" charset="0"/>
                          </a:rPr>
                          <m:t>𝑝𝑒𝑑𝑖𝑑𝑜𝑠</m:t>
                        </m:r>
                      </m:den>
                    </m:f>
                    <m:r>
                      <a:rPr lang="es-MX" sz="900" b="0" i="1">
                        <a:solidFill>
                          <a:srgbClr val="7030A0"/>
                        </a:solidFill>
                        <a:latin typeface="Cambria Math" panose="02040503050406030204" pitchFamily="18" charset="0"/>
                      </a:rPr>
                      <m:t>∗100</m:t>
                    </m:r>
                  </m:oMath>
                </m:oMathPara>
              </a14:m>
              <a:endParaRPr lang="es-MX" sz="900">
                <a:solidFill>
                  <a:srgbClr val="7030A0"/>
                </a:solidFill>
              </a:endParaRPr>
            </a:p>
          </xdr:txBody>
        </xdr:sp>
      </mc:Choice>
      <mc:Fallback>
        <xdr:sp macro="" textlink="">
          <xdr:nvSpPr>
            <xdr:cNvPr id="10" name="CuadroTexto 9">
              <a:extLst>
                <a:ext uri="{FF2B5EF4-FFF2-40B4-BE49-F238E27FC236}">
                  <a16:creationId xmlns:a16="http://schemas.microsoft.com/office/drawing/2014/main" id="{5EF6BB7D-B51E-4C4D-94F9-6F5D3091F857}"/>
                </a:ext>
              </a:extLst>
            </xdr:cNvPr>
            <xdr:cNvSpPr txBox="1"/>
          </xdr:nvSpPr>
          <xdr:spPr>
            <a:xfrm>
              <a:off x="3048001" y="8429625"/>
              <a:ext cx="2457450" cy="28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900" b="0" i="0">
                  <a:solidFill>
                    <a:srgbClr val="7030A0"/>
                  </a:solidFill>
                  <a:latin typeface="Cambria Math" panose="02040503050406030204" pitchFamily="18" charset="0"/>
                </a:rPr>
                <a:t>𝑉𝑎𝑙𝑜𝑟=(𝑁° 𝑃𝑒𝑑𝑖𝑑𝑜𝑠 𝑐𝑜𝑚𝑝𝑙𝑒𝑡𝑜𝑠 𝑎 𝑡𝑖𝑒𝑚𝑝𝑜)/(</a:t>
              </a:r>
              <a:r>
                <a:rPr lang="es-CO" sz="900" b="0" i="0">
                  <a:solidFill>
                    <a:srgbClr val="7030A0"/>
                  </a:solidFill>
                  <a:latin typeface="Cambria Math" panose="02040503050406030204" pitchFamily="18" charset="0"/>
                </a:rPr>
                <a:t>𝑁° 𝑡𝑜𝑡𝑎𝑙 𝑑𝑒</a:t>
              </a:r>
              <a:r>
                <a:rPr lang="es-MX" sz="900" b="0" i="0">
                  <a:solidFill>
                    <a:srgbClr val="7030A0"/>
                  </a:solidFill>
                  <a:latin typeface="Cambria Math" panose="02040503050406030204" pitchFamily="18" charset="0"/>
                </a:rPr>
                <a:t> 𝑝𝑒𝑑𝑖𝑑𝑜𝑠)∗100</a:t>
              </a:r>
              <a:endParaRPr lang="es-MX" sz="900">
                <a:solidFill>
                  <a:srgbClr val="7030A0"/>
                </a:solidFill>
              </a:endParaRPr>
            </a:p>
          </xdr:txBody>
        </xdr:sp>
      </mc:Fallback>
    </mc:AlternateContent>
    <xdr:clientData/>
  </xdr:oneCellAnchor>
  <xdr:twoCellAnchor>
    <xdr:from>
      <xdr:col>1</xdr:col>
      <xdr:colOff>87923</xdr:colOff>
      <xdr:row>50</xdr:row>
      <xdr:rowOff>0</xdr:rowOff>
    </xdr:from>
    <xdr:to>
      <xdr:col>7</xdr:col>
      <xdr:colOff>381000</xdr:colOff>
      <xdr:row>71</xdr:row>
      <xdr:rowOff>0</xdr:rowOff>
    </xdr:to>
    <xdr:sp macro="" textlink="">
      <xdr:nvSpPr>
        <xdr:cNvPr id="11" name="Rectángulo: esquinas redondeadas 10">
          <a:extLst>
            <a:ext uri="{FF2B5EF4-FFF2-40B4-BE49-F238E27FC236}">
              <a16:creationId xmlns:a16="http://schemas.microsoft.com/office/drawing/2014/main" id="{FF4FF2D3-9EA0-4402-B081-001874C3BC93}"/>
            </a:ext>
          </a:extLst>
        </xdr:cNvPr>
        <xdr:cNvSpPr/>
      </xdr:nvSpPr>
      <xdr:spPr>
        <a:xfrm>
          <a:off x="849923" y="4953000"/>
          <a:ext cx="5027002" cy="4000500"/>
        </a:xfrm>
        <a:prstGeom prst="roundRect">
          <a:avLst>
            <a:gd name="adj" fmla="val 9173"/>
          </a:avLst>
        </a:prstGeom>
        <a:noFill/>
        <a:ln w="76200">
          <a:solidFill>
            <a:srgbClr val="6104EA"/>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752482</xdr:colOff>
      <xdr:row>50</xdr:row>
      <xdr:rowOff>117230</xdr:rowOff>
    </xdr:from>
    <xdr:ext cx="1196480" cy="644770"/>
    <xdr:pic>
      <xdr:nvPicPr>
        <xdr:cNvPr id="12" name="Imagen 11">
          <a:extLst>
            <a:ext uri="{FF2B5EF4-FFF2-40B4-BE49-F238E27FC236}">
              <a16:creationId xmlns:a16="http://schemas.microsoft.com/office/drawing/2014/main" id="{09773FAA-9DFA-423B-96FE-A8F0E9441CCF}"/>
            </a:ext>
          </a:extLst>
        </xdr:cNvPr>
        <xdr:cNvPicPr>
          <a:picLocks noChangeAspect="1"/>
        </xdr:cNvPicPr>
      </xdr:nvPicPr>
      <xdr:blipFill>
        <a:blip xmlns:r="http://schemas.openxmlformats.org/officeDocument/2006/relationships" r:embed="rId1"/>
        <a:stretch>
          <a:fillRect/>
        </a:stretch>
      </xdr:blipFill>
      <xdr:spPr>
        <a:xfrm>
          <a:off x="1514482" y="5070230"/>
          <a:ext cx="1196480" cy="644770"/>
        </a:xfrm>
        <a:prstGeom prst="rect">
          <a:avLst/>
        </a:prstGeom>
      </xdr:spPr>
    </xdr:pic>
    <xdr:clientData/>
  </xdr:oneCellAnchor>
  <xdr:oneCellAnchor>
    <xdr:from>
      <xdr:col>3</xdr:col>
      <xdr:colOff>679171</xdr:colOff>
      <xdr:row>68</xdr:row>
      <xdr:rowOff>55908</xdr:rowOff>
    </xdr:from>
    <xdr:ext cx="2658716" cy="254429"/>
    <mc:AlternateContent xmlns:mc="http://schemas.openxmlformats.org/markup-compatibility/2006">
      <mc:Choice xmlns:a14="http://schemas.microsoft.com/office/drawing/2010/main" Requires="a14">
        <xdr:sp macro="" textlink="">
          <xdr:nvSpPr>
            <xdr:cNvPr id="13" name="CuadroTexto 12">
              <a:extLst>
                <a:ext uri="{FF2B5EF4-FFF2-40B4-BE49-F238E27FC236}">
                  <a16:creationId xmlns:a16="http://schemas.microsoft.com/office/drawing/2014/main" id="{C3B3F143-5C5F-4446-9638-258241E7F237}"/>
                </a:ext>
              </a:extLst>
            </xdr:cNvPr>
            <xdr:cNvSpPr txBox="1"/>
          </xdr:nvSpPr>
          <xdr:spPr>
            <a:xfrm>
              <a:off x="2965171" y="13009908"/>
              <a:ext cx="2658716" cy="254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solidFill>
                          <a:srgbClr val="7030A0"/>
                        </a:solidFill>
                        <a:latin typeface="Cambria Math" panose="02040503050406030204" pitchFamily="18" charset="0"/>
                      </a:rPr>
                      <m:t>𝑉𝑎𝑙𝑜𝑟</m:t>
                    </m:r>
                    <m:r>
                      <a:rPr lang="es-MX" sz="800" b="0" i="1">
                        <a:solidFill>
                          <a:srgbClr val="7030A0"/>
                        </a:solidFill>
                        <a:latin typeface="Cambria Math" panose="02040503050406030204" pitchFamily="18" charset="0"/>
                      </a:rPr>
                      <m:t>=</m:t>
                    </m:r>
                    <m:f>
                      <m:fPr>
                        <m:ctrlPr>
                          <a:rPr lang="es-MX" sz="800" b="0" i="1">
                            <a:solidFill>
                              <a:srgbClr val="7030A0"/>
                            </a:solidFill>
                            <a:latin typeface="Cambria Math" panose="02040503050406030204" pitchFamily="18" charset="0"/>
                          </a:rPr>
                        </m:ctrlPr>
                      </m:fPr>
                      <m:num>
                        <m:r>
                          <a:rPr lang="es-MX" sz="800" b="0" i="1">
                            <a:solidFill>
                              <a:srgbClr val="7030A0"/>
                            </a:solidFill>
                            <a:latin typeface="Cambria Math" panose="02040503050406030204" pitchFamily="18" charset="0"/>
                          </a:rPr>
                          <m:t>𝑁</m:t>
                        </m:r>
                        <m:r>
                          <a:rPr lang="es-MX"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𝑑𝑒</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𝑑𝑒𝑠𝑝𝑎𝑐h𝑜𝑠</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𝑐𝑢𝑚𝑝𝑙𝑖𝑑𝑜𝑠</m:t>
                        </m:r>
                        <m:r>
                          <a:rPr lang="es-MX" sz="800" b="0" i="1">
                            <a:solidFill>
                              <a:srgbClr val="7030A0"/>
                            </a:solidFill>
                            <a:latin typeface="Cambria Math" panose="02040503050406030204" pitchFamily="18" charset="0"/>
                          </a:rPr>
                          <m:t> </m:t>
                        </m:r>
                        <m:r>
                          <a:rPr lang="es-MX" sz="800" b="0" i="1">
                            <a:solidFill>
                              <a:srgbClr val="7030A0"/>
                            </a:solidFill>
                            <a:latin typeface="Cambria Math" panose="02040503050406030204" pitchFamily="18" charset="0"/>
                          </a:rPr>
                          <m:t>𝑎</m:t>
                        </m:r>
                        <m:r>
                          <a:rPr lang="es-MX" sz="800" b="0" i="1">
                            <a:solidFill>
                              <a:srgbClr val="7030A0"/>
                            </a:solidFill>
                            <a:latin typeface="Cambria Math" panose="02040503050406030204" pitchFamily="18" charset="0"/>
                          </a:rPr>
                          <m:t> </m:t>
                        </m:r>
                        <m:r>
                          <a:rPr lang="es-MX" sz="800" b="0" i="1">
                            <a:solidFill>
                              <a:srgbClr val="7030A0"/>
                            </a:solidFill>
                            <a:latin typeface="Cambria Math" panose="02040503050406030204" pitchFamily="18" charset="0"/>
                          </a:rPr>
                          <m:t>𝑡𝑖𝑒𝑚𝑝𝑜</m:t>
                        </m:r>
                      </m:num>
                      <m:den>
                        <m:r>
                          <a:rPr lang="es-CO" sz="800" b="0" i="1">
                            <a:solidFill>
                              <a:srgbClr val="7030A0"/>
                            </a:solidFill>
                            <a:latin typeface="Cambria Math" panose="02040503050406030204" pitchFamily="18" charset="0"/>
                          </a:rPr>
                          <m:t>𝑁</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𝑡𝑜𝑡𝑎𝑙</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𝑑𝑒𝑠𝑝𝑎𝑐h𝑜𝑠</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𝑟𝑒𝑞𝑢𝑒𝑟𝑖𝑑𝑜𝑠</m:t>
                        </m:r>
                      </m:den>
                    </m:f>
                    <m:r>
                      <a:rPr lang="es-MX" sz="800" b="0" i="1">
                        <a:solidFill>
                          <a:srgbClr val="7030A0"/>
                        </a:solidFill>
                        <a:latin typeface="Cambria Math" panose="02040503050406030204" pitchFamily="18" charset="0"/>
                      </a:rPr>
                      <m:t>∗100</m:t>
                    </m:r>
                  </m:oMath>
                </m:oMathPara>
              </a14:m>
              <a:endParaRPr lang="es-MX" sz="800">
                <a:solidFill>
                  <a:srgbClr val="7030A0"/>
                </a:solidFill>
              </a:endParaRPr>
            </a:p>
          </xdr:txBody>
        </xdr:sp>
      </mc:Choice>
      <mc:Fallback>
        <xdr:sp macro="" textlink="">
          <xdr:nvSpPr>
            <xdr:cNvPr id="13" name="CuadroTexto 12">
              <a:extLst>
                <a:ext uri="{FF2B5EF4-FFF2-40B4-BE49-F238E27FC236}">
                  <a16:creationId xmlns:a16="http://schemas.microsoft.com/office/drawing/2014/main" id="{C3B3F143-5C5F-4446-9638-258241E7F237}"/>
                </a:ext>
              </a:extLst>
            </xdr:cNvPr>
            <xdr:cNvSpPr txBox="1"/>
          </xdr:nvSpPr>
          <xdr:spPr>
            <a:xfrm>
              <a:off x="2965171" y="13009908"/>
              <a:ext cx="2658716" cy="254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solidFill>
                    <a:srgbClr val="7030A0"/>
                  </a:solidFill>
                  <a:latin typeface="Cambria Math" panose="02040503050406030204" pitchFamily="18" charset="0"/>
                </a:rPr>
                <a:t>𝑉𝑎𝑙𝑜𝑟=(𝑁° </a:t>
              </a:r>
              <a:r>
                <a:rPr lang="es-CO" sz="800" b="0" i="0">
                  <a:solidFill>
                    <a:srgbClr val="7030A0"/>
                  </a:solidFill>
                  <a:latin typeface="Cambria Math" panose="02040503050406030204" pitchFamily="18" charset="0"/>
                </a:rPr>
                <a:t>𝑑𝑒 𝑑𝑒𝑠𝑝𝑎𝑐ℎ𝑜𝑠 𝑐𝑢𝑚𝑝𝑙𝑖𝑑𝑜𝑠</a:t>
              </a:r>
              <a:r>
                <a:rPr lang="es-MX" sz="800" b="0" i="0">
                  <a:solidFill>
                    <a:srgbClr val="7030A0"/>
                  </a:solidFill>
                  <a:latin typeface="Cambria Math" panose="02040503050406030204" pitchFamily="18" charset="0"/>
                </a:rPr>
                <a:t> 𝑎 𝑡𝑖𝑒𝑚𝑝𝑜)/(</a:t>
              </a:r>
              <a:r>
                <a:rPr lang="es-CO" sz="800" b="0" i="0">
                  <a:solidFill>
                    <a:srgbClr val="7030A0"/>
                  </a:solidFill>
                  <a:latin typeface="Cambria Math" panose="02040503050406030204" pitchFamily="18" charset="0"/>
                </a:rPr>
                <a:t>𝑁° 𝑡𝑜𝑡𝑎𝑙 𝑑𝑒𝑠𝑝𝑎𝑐ℎ𝑜𝑠 𝑟𝑒𝑞𝑢𝑒𝑟𝑖𝑑𝑜𝑠</a:t>
              </a:r>
              <a:r>
                <a:rPr lang="es-MX" sz="800" b="0" i="0">
                  <a:solidFill>
                    <a:srgbClr val="7030A0"/>
                  </a:solidFill>
                  <a:latin typeface="Cambria Math" panose="02040503050406030204" pitchFamily="18" charset="0"/>
                </a:rPr>
                <a:t>)∗100</a:t>
              </a:r>
              <a:endParaRPr lang="es-MX" sz="800">
                <a:solidFill>
                  <a:srgbClr val="7030A0"/>
                </a:solidFill>
              </a:endParaRPr>
            </a:p>
          </xdr:txBody>
        </xdr:sp>
      </mc:Fallback>
    </mc:AlternateContent>
    <xdr:clientData/>
  </xdr:oneCellAnchor>
  <xdr:twoCellAnchor>
    <xdr:from>
      <xdr:col>1</xdr:col>
      <xdr:colOff>87923</xdr:colOff>
      <xdr:row>73</xdr:row>
      <xdr:rowOff>0</xdr:rowOff>
    </xdr:from>
    <xdr:to>
      <xdr:col>7</xdr:col>
      <xdr:colOff>381000</xdr:colOff>
      <xdr:row>94</xdr:row>
      <xdr:rowOff>0</xdr:rowOff>
    </xdr:to>
    <xdr:sp macro="" textlink="">
      <xdr:nvSpPr>
        <xdr:cNvPr id="14" name="Rectángulo: esquinas redondeadas 13">
          <a:extLst>
            <a:ext uri="{FF2B5EF4-FFF2-40B4-BE49-F238E27FC236}">
              <a16:creationId xmlns:a16="http://schemas.microsoft.com/office/drawing/2014/main" id="{66749521-80CB-4732-A41E-E924016826FA}"/>
            </a:ext>
          </a:extLst>
        </xdr:cNvPr>
        <xdr:cNvSpPr/>
      </xdr:nvSpPr>
      <xdr:spPr>
        <a:xfrm>
          <a:off x="849923" y="9525000"/>
          <a:ext cx="5030729" cy="4000500"/>
        </a:xfrm>
        <a:prstGeom prst="roundRect">
          <a:avLst>
            <a:gd name="adj" fmla="val 9173"/>
          </a:avLst>
        </a:prstGeom>
        <a:noFill/>
        <a:ln w="76200">
          <a:solidFill>
            <a:srgbClr val="6104EA"/>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752482</xdr:colOff>
      <xdr:row>73</xdr:row>
      <xdr:rowOff>117230</xdr:rowOff>
    </xdr:from>
    <xdr:ext cx="1196480" cy="644770"/>
    <xdr:pic>
      <xdr:nvPicPr>
        <xdr:cNvPr id="15" name="Imagen 14">
          <a:extLst>
            <a:ext uri="{FF2B5EF4-FFF2-40B4-BE49-F238E27FC236}">
              <a16:creationId xmlns:a16="http://schemas.microsoft.com/office/drawing/2014/main" id="{BD29DAAC-21FE-4B93-8FE7-3F22CAE50B7E}"/>
            </a:ext>
          </a:extLst>
        </xdr:cNvPr>
        <xdr:cNvPicPr>
          <a:picLocks noChangeAspect="1"/>
        </xdr:cNvPicPr>
      </xdr:nvPicPr>
      <xdr:blipFill>
        <a:blip xmlns:r="http://schemas.openxmlformats.org/officeDocument/2006/relationships" r:embed="rId1"/>
        <a:stretch>
          <a:fillRect/>
        </a:stretch>
      </xdr:blipFill>
      <xdr:spPr>
        <a:xfrm>
          <a:off x="1514482" y="9642230"/>
          <a:ext cx="1196480" cy="644770"/>
        </a:xfrm>
        <a:prstGeom prst="rect">
          <a:avLst/>
        </a:prstGeom>
      </xdr:spPr>
    </xdr:pic>
    <xdr:clientData/>
  </xdr:oneCellAnchor>
  <xdr:oneCellAnchor>
    <xdr:from>
      <xdr:col>3</xdr:col>
      <xdr:colOff>679171</xdr:colOff>
      <xdr:row>91</xdr:row>
      <xdr:rowOff>55908</xdr:rowOff>
    </xdr:from>
    <xdr:ext cx="2658716" cy="255583"/>
    <mc:AlternateContent xmlns:mc="http://schemas.openxmlformats.org/markup-compatibility/2006">
      <mc:Choice xmlns:a14="http://schemas.microsoft.com/office/drawing/2010/main" Requires="a14">
        <xdr:sp macro="" textlink="">
          <xdr:nvSpPr>
            <xdr:cNvPr id="16" name="CuadroTexto 15">
              <a:extLst>
                <a:ext uri="{FF2B5EF4-FFF2-40B4-BE49-F238E27FC236}">
                  <a16:creationId xmlns:a16="http://schemas.microsoft.com/office/drawing/2014/main" id="{C4DC0415-F3F1-4419-B408-644DC3703089}"/>
                </a:ext>
              </a:extLst>
            </xdr:cNvPr>
            <xdr:cNvSpPr txBox="1"/>
          </xdr:nvSpPr>
          <xdr:spPr>
            <a:xfrm>
              <a:off x="2965171" y="18169973"/>
              <a:ext cx="2658716" cy="2555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solidFill>
                          <a:srgbClr val="7030A0"/>
                        </a:solidFill>
                        <a:latin typeface="Cambria Math" panose="02040503050406030204" pitchFamily="18" charset="0"/>
                      </a:rPr>
                      <m:t>𝑉𝑎𝑙𝑜𝑟</m:t>
                    </m:r>
                    <m:r>
                      <a:rPr lang="es-MX" sz="800" b="0" i="1">
                        <a:solidFill>
                          <a:srgbClr val="7030A0"/>
                        </a:solidFill>
                        <a:latin typeface="Cambria Math" panose="02040503050406030204" pitchFamily="18" charset="0"/>
                      </a:rPr>
                      <m:t>=</m:t>
                    </m:r>
                    <m:f>
                      <m:fPr>
                        <m:ctrlPr>
                          <a:rPr lang="es-MX" sz="800" b="0" i="1">
                            <a:solidFill>
                              <a:srgbClr val="7030A0"/>
                            </a:solidFill>
                            <a:latin typeface="Cambria Math" panose="02040503050406030204" pitchFamily="18" charset="0"/>
                          </a:rPr>
                        </m:ctrlPr>
                      </m:fPr>
                      <m:num>
                        <m:r>
                          <a:rPr lang="es-CO" sz="800" b="0" i="1">
                            <a:solidFill>
                              <a:srgbClr val="7030A0"/>
                            </a:solidFill>
                            <a:latin typeface="Cambria Math" panose="02040503050406030204" pitchFamily="18" charset="0"/>
                          </a:rPr>
                          <m:t>𝑃𝑒𝑑𝑖𝑑𝑜𝑠</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𝑒𝑛𝑡𝑟𝑒𝑔𝑎𝑑𝑜𝑠</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𝑝𝑒𝑟𝑓𝑒𝑐𝑡𝑜𝑠</m:t>
                        </m:r>
                        <m:r>
                          <a:rPr lang="es-CO" sz="800" b="0" i="1">
                            <a:solidFill>
                              <a:srgbClr val="7030A0"/>
                            </a:solidFill>
                            <a:latin typeface="Cambria Math" panose="02040503050406030204" pitchFamily="18" charset="0"/>
                          </a:rPr>
                          <m:t> </m:t>
                        </m:r>
                      </m:num>
                      <m:den>
                        <m:r>
                          <a:rPr lang="es-CO" sz="800" b="0" i="1">
                            <a:solidFill>
                              <a:srgbClr val="7030A0"/>
                            </a:solidFill>
                            <a:latin typeface="Cambria Math" panose="02040503050406030204" pitchFamily="18" charset="0"/>
                          </a:rPr>
                          <m:t>𝑇𝑜𝑡𝑎𝑙</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𝑑𝑒</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𝑝𝑒𝑑𝑖𝑑𝑖𝑑𝑜𝑠</m:t>
                        </m:r>
                        <m:r>
                          <a:rPr lang="es-CO" sz="800" b="0" i="1">
                            <a:solidFill>
                              <a:srgbClr val="7030A0"/>
                            </a:solidFill>
                            <a:latin typeface="Cambria Math" panose="02040503050406030204" pitchFamily="18" charset="0"/>
                          </a:rPr>
                          <m:t> </m:t>
                        </m:r>
                        <m:r>
                          <a:rPr lang="es-CO" sz="800" b="0" i="1">
                            <a:solidFill>
                              <a:srgbClr val="7030A0"/>
                            </a:solidFill>
                            <a:latin typeface="Cambria Math" panose="02040503050406030204" pitchFamily="18" charset="0"/>
                          </a:rPr>
                          <m:t>𝑒𝑛𝑡𝑟𝑒𝑔𝑎𝑑𝑜𝑠</m:t>
                        </m:r>
                      </m:den>
                    </m:f>
                    <m:r>
                      <a:rPr lang="es-MX" sz="800" b="0" i="1">
                        <a:solidFill>
                          <a:srgbClr val="7030A0"/>
                        </a:solidFill>
                        <a:latin typeface="Cambria Math" panose="02040503050406030204" pitchFamily="18" charset="0"/>
                      </a:rPr>
                      <m:t>∗100</m:t>
                    </m:r>
                  </m:oMath>
                </m:oMathPara>
              </a14:m>
              <a:endParaRPr lang="es-MX" sz="800">
                <a:solidFill>
                  <a:srgbClr val="7030A0"/>
                </a:solidFill>
              </a:endParaRPr>
            </a:p>
          </xdr:txBody>
        </xdr:sp>
      </mc:Choice>
      <mc:Fallback>
        <xdr:sp macro="" textlink="">
          <xdr:nvSpPr>
            <xdr:cNvPr id="16" name="CuadroTexto 15">
              <a:extLst>
                <a:ext uri="{FF2B5EF4-FFF2-40B4-BE49-F238E27FC236}">
                  <a16:creationId xmlns:a16="http://schemas.microsoft.com/office/drawing/2014/main" id="{C4DC0415-F3F1-4419-B408-644DC3703089}"/>
                </a:ext>
              </a:extLst>
            </xdr:cNvPr>
            <xdr:cNvSpPr txBox="1"/>
          </xdr:nvSpPr>
          <xdr:spPr>
            <a:xfrm>
              <a:off x="2965171" y="18169973"/>
              <a:ext cx="2658716" cy="2555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solidFill>
                    <a:srgbClr val="7030A0"/>
                  </a:solidFill>
                  <a:latin typeface="Cambria Math" panose="02040503050406030204" pitchFamily="18" charset="0"/>
                </a:rPr>
                <a:t>𝑉𝑎𝑙𝑜𝑟=(</a:t>
              </a:r>
              <a:r>
                <a:rPr lang="es-CO" sz="800" b="0" i="0">
                  <a:solidFill>
                    <a:srgbClr val="7030A0"/>
                  </a:solidFill>
                  <a:latin typeface="Cambria Math" panose="02040503050406030204" pitchFamily="18" charset="0"/>
                </a:rPr>
                <a:t>𝑃𝑒𝑑𝑖𝑑𝑜𝑠 𝑒𝑛𝑡𝑟𝑒𝑔𝑎𝑑𝑜𝑠 𝑝𝑒𝑟𝑓𝑒𝑐𝑡𝑜𝑠 </a:t>
              </a:r>
              <a:r>
                <a:rPr lang="es-MX" sz="800" b="0" i="0">
                  <a:solidFill>
                    <a:srgbClr val="7030A0"/>
                  </a:solidFill>
                  <a:latin typeface="Cambria Math" panose="02040503050406030204" pitchFamily="18" charset="0"/>
                </a:rPr>
                <a:t>)/(</a:t>
              </a:r>
              <a:r>
                <a:rPr lang="es-CO" sz="800" b="0" i="0">
                  <a:solidFill>
                    <a:srgbClr val="7030A0"/>
                  </a:solidFill>
                  <a:latin typeface="Cambria Math" panose="02040503050406030204" pitchFamily="18" charset="0"/>
                </a:rPr>
                <a:t>𝑇𝑜𝑡𝑎𝑙 𝑑𝑒 𝑝𝑒𝑑𝑖𝑑𝑖𝑑𝑜𝑠 𝑒𝑛𝑡𝑟𝑒𝑔𝑎𝑑𝑜𝑠</a:t>
              </a:r>
              <a:r>
                <a:rPr lang="es-MX" sz="800" b="0" i="0">
                  <a:solidFill>
                    <a:srgbClr val="7030A0"/>
                  </a:solidFill>
                  <a:latin typeface="Cambria Math" panose="02040503050406030204" pitchFamily="18" charset="0"/>
                </a:rPr>
                <a:t>)∗100</a:t>
              </a:r>
              <a:endParaRPr lang="es-MX" sz="800">
                <a:solidFill>
                  <a:srgbClr val="7030A0"/>
                </a:solidFill>
              </a:endParaRPr>
            </a:p>
          </xdr:txBody>
        </xdr:sp>
      </mc:Fallback>
    </mc:AlternateContent>
    <xdr:clientData/>
  </xdr:oneCellAnchor>
</xdr:wsDr>
</file>

<file path=xl/drawings/drawing12.xml><?xml version="1.0" encoding="utf-8"?>
<xdr:wsDr xmlns:xdr="http://schemas.openxmlformats.org/drawingml/2006/spreadsheetDrawing" xmlns:a="http://schemas.openxmlformats.org/drawingml/2006/main">
  <xdr:twoCellAnchor>
    <xdr:from>
      <xdr:col>8</xdr:col>
      <xdr:colOff>381000</xdr:colOff>
      <xdr:row>3</xdr:row>
      <xdr:rowOff>57150</xdr:rowOff>
    </xdr:from>
    <xdr:to>
      <xdr:col>10</xdr:col>
      <xdr:colOff>581025</xdr:colOff>
      <xdr:row>6</xdr:row>
      <xdr:rowOff>171450</xdr:rowOff>
    </xdr:to>
    <xdr:sp macro="" textlink="">
      <xdr:nvSpPr>
        <xdr:cNvPr id="2" name="Flecha: hacia la izquierda 1">
          <a:hlinkClick xmlns:r="http://schemas.openxmlformats.org/officeDocument/2006/relationships" r:id="rId1"/>
          <a:extLst>
            <a:ext uri="{FF2B5EF4-FFF2-40B4-BE49-F238E27FC236}">
              <a16:creationId xmlns:a16="http://schemas.microsoft.com/office/drawing/2014/main" id="{9471292F-3D63-4462-9550-D9EA1B451E0D}"/>
            </a:ext>
          </a:extLst>
        </xdr:cNvPr>
        <xdr:cNvSpPr/>
      </xdr:nvSpPr>
      <xdr:spPr>
        <a:xfrm>
          <a:off x="8324850" y="628650"/>
          <a:ext cx="1724025" cy="685800"/>
        </a:xfrm>
        <a:prstGeom prst="leftArrow">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t>INDICADORES</a:t>
          </a:r>
          <a:endParaRPr lang="es-CO" sz="1100"/>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3</xdr:col>
      <xdr:colOff>709612</xdr:colOff>
      <xdr:row>1</xdr:row>
      <xdr:rowOff>557212</xdr:rowOff>
    </xdr:from>
    <xdr:ext cx="3056927" cy="351058"/>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062412" y="747712"/>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func>
                          <m:funcPr>
                            <m:ctrlPr>
                              <a:rPr lang="es-MX" sz="1100" b="0" i="1">
                                <a:latin typeface="Cambria Math" panose="02040503050406030204" pitchFamily="18" charset="0"/>
                              </a:rPr>
                            </m:ctrlPr>
                          </m:funcPr>
                          <m:fName>
                            <m:r>
                              <m:rPr>
                                <m:sty m:val="p"/>
                              </m:rPr>
                              <a:rPr lang="es-MX" sz="1100" b="0" i="0">
                                <a:latin typeface="Cambria Math" panose="02040503050406030204" pitchFamily="18" charset="0"/>
                              </a:rPr>
                              <m:t>sin</m:t>
                            </m:r>
                          </m:fName>
                          <m:e>
                            <m:r>
                              <a:rPr lang="es-MX" sz="1100" b="0" i="1">
                                <a:latin typeface="Cambria Math" panose="02040503050406030204" pitchFamily="18" charset="0"/>
                              </a:rPr>
                              <m:t>𝑝𝑟𝑜𝑏𝑙𝑒𝑚𝑎𝑠</m:t>
                            </m:r>
                          </m:e>
                        </m:func>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𝑔𝑒𝑛𝑒𝑟𝑎𝑑𝑜𝑠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062412" y="747712"/>
              <a:ext cx="3056927"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𝑔𝑒𝑛𝑒𝑟𝑎𝑑𝑜𝑠 sin⁡𝑝𝑟𝑜𝑏𝑙𝑒𝑚𝑎𝑠)/(𝑇𝑜𝑡𝑎𝑙 𝑑𝑒 𝑝𝑒𝑑𝑖𝑑𝑜𝑠 𝑔𝑒𝑛𝑒𝑟𝑎𝑑𝑜𝑠)∗100</a:t>
              </a:r>
              <a:endParaRPr lang="es-MX" sz="1100"/>
            </a:p>
          </xdr:txBody>
        </xdr:sp>
      </mc:Fallback>
    </mc:AlternateContent>
    <xdr:clientData/>
  </xdr:oneCellAnchor>
  <xdr:oneCellAnchor>
    <xdr:from>
      <xdr:col>3</xdr:col>
      <xdr:colOff>452437</xdr:colOff>
      <xdr:row>2</xdr:row>
      <xdr:rowOff>752475</xdr:rowOff>
    </xdr:from>
    <xdr:ext cx="3339247" cy="349904"/>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3805237" y="2466975"/>
              <a:ext cx="3339247"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𝑟𝑒𝑐h𝑎𝑧𝑎𝑑𝑜𝑠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𝑜𝑟𝑑𝑒𝑛𝑒𝑠</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𝑐𝑜𝑚𝑝𝑟𝑎</m:t>
                        </m:r>
                        <m:r>
                          <a:rPr lang="es-MX" sz="1100" b="0" i="1">
                            <a:latin typeface="Cambria Math" panose="02040503050406030204" pitchFamily="18" charset="0"/>
                          </a:rPr>
                          <m:t> </m:t>
                        </m:r>
                        <m:r>
                          <a:rPr lang="es-MX" sz="1100" b="0" i="1">
                            <a:latin typeface="Cambria Math" panose="02040503050406030204" pitchFamily="18" charset="0"/>
                          </a:rPr>
                          <m:t>𝑟𝑒𝑐𝑖𝑏𝑖𝑑𝑎𝑠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3805237" y="2466975"/>
              <a:ext cx="3339247"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𝑟𝑒𝑐ℎ𝑎𝑧𝑎𝑑𝑜𝑠)/(𝑇𝑜𝑡𝑎𝑙 𝑑𝑒 𝑜𝑟𝑑𝑒𝑛𝑒𝑠 𝑑𝑒 𝑐𝑜𝑚𝑝𝑟𝑎 𝑟𝑒𝑐𝑖𝑏𝑖𝑑𝑎𝑠)∗100</a:t>
              </a:r>
              <a:endParaRPr lang="es-MX" sz="1100"/>
            </a:p>
          </xdr:txBody>
        </xdr:sp>
      </mc:Fallback>
    </mc:AlternateContent>
    <xdr:clientData/>
  </xdr:oneCellAnchor>
  <xdr:oneCellAnchor>
    <xdr:from>
      <xdr:col>3</xdr:col>
      <xdr:colOff>509587</xdr:colOff>
      <xdr:row>3</xdr:row>
      <xdr:rowOff>557212</xdr:rowOff>
    </xdr:from>
    <xdr:ext cx="3023840" cy="34990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862387" y="417671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𝑟𝑒𝑐h𝑎𝑧𝑎𝑑𝑜</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𝑟𝑒𝑐𝑖𝑏𝑖𝑑𝑜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862387" y="4176712"/>
              <a:ext cx="302384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 𝑑𝑒 𝑝𝑟𝑜𝑑𝑢𝑐𝑡𝑜 𝑟𝑒𝑐ℎ𝑎𝑧𝑎𝑑𝑜)/(𝑇𝑜𝑡𝑎𝑙 𝑑𝑒 𝑝𝑟𝑜𝑑𝑢𝑐𝑡𝑜 𝑟𝑒𝑐𝑖𝑏𝑖𝑑𝑜)∗100</a:t>
              </a:r>
              <a:endParaRPr lang="es-MX" sz="1100"/>
            </a:p>
          </xdr:txBody>
        </xdr:sp>
      </mc:Fallback>
    </mc:AlternateContent>
    <xdr:clientData/>
  </xdr:oneCellAnchor>
  <xdr:oneCellAnchor>
    <xdr:from>
      <xdr:col>3</xdr:col>
      <xdr:colOff>433387</xdr:colOff>
      <xdr:row>4</xdr:row>
      <xdr:rowOff>1204912</xdr:rowOff>
    </xdr:from>
    <xdr:ext cx="2686505" cy="352084"/>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3786187" y="5967412"/>
              <a:ext cx="2686505" cy="35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𝑢𝑡𝑖𝑙𝑖𝑧𝑎𝑑𝑎</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𝑏𝑜𝑑𝑒𝑔𝑎</m:t>
                        </m:r>
                      </m:den>
                    </m:f>
                    <m:r>
                      <a:rPr lang="es-MX" sz="1100" b="0" i="1">
                        <a:latin typeface="Cambria Math" panose="02040503050406030204" pitchFamily="18" charset="0"/>
                      </a:rPr>
                      <m:t>∗100</m:t>
                    </m:r>
                  </m:oMath>
                </m:oMathPara>
              </a14:m>
              <a:endParaRPr lang="es-MX" sz="1100"/>
            </a:p>
          </xdr:txBody>
        </xdr:sp>
      </mc:Choice>
      <mc:Fallback xmlns="">
        <xdr:sp macro="" textlink="">
          <xdr:nvSpPr>
            <xdr:cNvPr id="5" name="CuadroTexto 4"/>
            <xdr:cNvSpPr txBox="1"/>
          </xdr:nvSpPr>
          <xdr:spPr>
            <a:xfrm>
              <a:off x="3786187" y="5967412"/>
              <a:ext cx="2686505" cy="35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𝑉𝑎𝑙𝑜𝑟=(𝐶𝑎𝑝𝑎𝑐𝑖𝑑𝑎𝑑 𝑢𝑡𝑖𝑙𝑖𝑧𝑎𝑑𝑎)/(𝐶𝑎𝑝𝑎𝑐𝑖𝑑𝑎𝑑 𝑚á𝑥𝑖𝑚𝑎 𝑏𝑜𝑑𝑒𝑔𝑎)∗100</a:t>
              </a:r>
              <a:endParaRPr lang="es-MX" sz="1100"/>
            </a:p>
          </xdr:txBody>
        </xdr:sp>
      </mc:Fallback>
    </mc:AlternateContent>
    <xdr:clientData/>
  </xdr:oneCellAnchor>
  <xdr:oneCellAnchor>
    <xdr:from>
      <xdr:col>3</xdr:col>
      <xdr:colOff>414337</xdr:colOff>
      <xdr:row>5</xdr:row>
      <xdr:rowOff>1243012</xdr:rowOff>
    </xdr:from>
    <xdr:ext cx="2715680" cy="349904"/>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3767137" y="867251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𝑢𝑡𝑖𝑙𝑖𝑧𝑎𝑑𝑎</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𝑣𝑒h</m:t>
                        </m:r>
                        <m:r>
                          <a:rPr lang="es-MX" sz="1100" b="0" i="1">
                            <a:latin typeface="Cambria Math" panose="02040503050406030204" pitchFamily="18" charset="0"/>
                          </a:rPr>
                          <m:t>í</m:t>
                        </m:r>
                        <m:r>
                          <a:rPr lang="es-MX" sz="1100" b="0" i="1">
                            <a:latin typeface="Cambria Math" panose="02040503050406030204" pitchFamily="18" charset="0"/>
                          </a:rPr>
                          <m:t>𝑐𝑢𝑙𝑜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6" name="CuadroTexto 5"/>
            <xdr:cNvSpPr txBox="1"/>
          </xdr:nvSpPr>
          <xdr:spPr>
            <a:xfrm>
              <a:off x="3767137" y="8672512"/>
              <a:ext cx="271568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𝑉𝑎𝑙𝑜𝑟=(𝐶𝑎𝑝𝑎𝑐𝑖𝑑𝑎𝑑 𝑢𝑡𝑖𝑙𝑖𝑧𝑎𝑑𝑎)/(𝐶𝑎𝑝𝑎𝑐𝑖𝑑𝑎𝑑 𝑚á𝑥𝑖𝑚𝑎 𝑣𝑒ℎí𝑐𝑢𝑙𝑜)∗100</a:t>
              </a:r>
              <a:endParaRPr lang="es-MX" sz="1100"/>
            </a:p>
          </xdr:txBody>
        </xdr:sp>
      </mc:Fallback>
    </mc:AlternateContent>
    <xdr:clientData/>
  </xdr:oneCellAnchor>
  <xdr:oneCellAnchor>
    <xdr:from>
      <xdr:col>3</xdr:col>
      <xdr:colOff>376237</xdr:colOff>
      <xdr:row>6</xdr:row>
      <xdr:rowOff>700087</xdr:rowOff>
    </xdr:from>
    <xdr:ext cx="3183757" cy="35073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3729037" y="10796587"/>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𝑎𝑙𝑖𝑠𝑡𝑎𝑑𝑜𝑠</m:t>
                        </m:r>
                      </m:num>
                      <m:den>
                        <m:r>
                          <a:rPr lang="es-MX" sz="1100" b="0" i="1">
                            <a:latin typeface="Cambria Math" panose="02040503050406030204" pitchFamily="18" charset="0"/>
                          </a:rPr>
                          <m:t>𝐶𝑎𝑝𝑎𝑐𝑖𝑑𝑎𝑑</m:t>
                        </m:r>
                        <m:r>
                          <a:rPr lang="es-MX" sz="1100" b="0" i="1">
                            <a:latin typeface="Cambria Math" panose="02040503050406030204" pitchFamily="18" charset="0"/>
                          </a:rPr>
                          <m:t> </m:t>
                        </m:r>
                        <m:r>
                          <a:rPr lang="es-MX" sz="1100" b="0" i="1">
                            <a:latin typeface="Cambria Math" panose="02040503050406030204" pitchFamily="18" charset="0"/>
                          </a:rPr>
                          <m:t>𝑚</m:t>
                        </m:r>
                        <m:r>
                          <a:rPr lang="es-MX" sz="1100" b="0" i="1">
                            <a:latin typeface="Cambria Math" panose="02040503050406030204" pitchFamily="18" charset="0"/>
                          </a:rPr>
                          <m:t>á</m:t>
                        </m:r>
                        <m:r>
                          <a:rPr lang="es-MX" sz="1100" b="0" i="1">
                            <a:latin typeface="Cambria Math" panose="02040503050406030204" pitchFamily="18" charset="0"/>
                          </a:rPr>
                          <m:t>𝑥𝑖𝑚𝑎</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𝑎𝑙𝑖𝑠𝑡𝑎𝑚𝑖𝑒𝑛𝑡𝑜</m:t>
                        </m:r>
                      </m:den>
                    </m:f>
                    <m:r>
                      <a:rPr lang="es-MX" sz="1100" b="0" i="1">
                        <a:latin typeface="Cambria Math" panose="02040503050406030204" pitchFamily="18" charset="0"/>
                      </a:rPr>
                      <m:t>∗100</m:t>
                    </m:r>
                  </m:oMath>
                </m:oMathPara>
              </a14:m>
              <a:endParaRPr lang="es-MX" sz="1100"/>
            </a:p>
          </xdr:txBody>
        </xdr:sp>
      </mc:Choice>
      <mc:Fallback xmlns="">
        <xdr:sp macro="" textlink="">
          <xdr:nvSpPr>
            <xdr:cNvPr id="7" name="CuadroTexto 6"/>
            <xdr:cNvSpPr txBox="1"/>
          </xdr:nvSpPr>
          <xdr:spPr>
            <a:xfrm>
              <a:off x="3729037" y="10796587"/>
              <a:ext cx="318375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𝑃𝑒𝑑𝑖𝑑𝑜𝑠 𝑎𝑙𝑖𝑠𝑡𝑎𝑑𝑜𝑠)/(𝐶𝑎𝑝𝑎𝑐𝑖𝑑𝑎𝑑 𝑚á𝑥𝑖𝑚𝑎 𝑑𝑒 𝑎𝑙𝑖𝑠𝑡𝑎𝑚𝑖𝑒𝑛𝑡𝑜)∗100</a:t>
              </a:r>
              <a:endParaRPr lang="es-MX" sz="1100"/>
            </a:p>
          </xdr:txBody>
        </xdr:sp>
      </mc:Fallback>
    </mc:AlternateContent>
    <xdr:clientData/>
  </xdr:oneCellAnchor>
  <xdr:oneCellAnchor>
    <xdr:from>
      <xdr:col>3</xdr:col>
      <xdr:colOff>128587</xdr:colOff>
      <xdr:row>7</xdr:row>
      <xdr:rowOff>623887</xdr:rowOff>
    </xdr:from>
    <xdr:ext cx="3462999" cy="358240"/>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3481387" y="12434887"/>
              <a:ext cx="3462999"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𝑉𝑒𝑛𝑡𝑎𝑠</m:t>
                        </m:r>
                        <m:r>
                          <a:rPr lang="es-MX" sz="1100" b="0" i="1">
                            <a:latin typeface="Cambria Math" panose="02040503050406030204" pitchFamily="18" charset="0"/>
                          </a:rPr>
                          <m:t> </m:t>
                        </m:r>
                        <m:r>
                          <a:rPr lang="es-MX" sz="1100" b="0" i="1">
                            <a:latin typeface="Cambria Math" panose="02040503050406030204" pitchFamily="18" charset="0"/>
                          </a:rPr>
                          <m:t>𝑎𝑐𝑢𝑚𝑢𝑙𝑎𝑑𝑎𝑠</m:t>
                        </m:r>
                        <m:r>
                          <a:rPr lang="es-MX" sz="1100" b="0" i="1">
                            <a:latin typeface="Cambria Math" panose="02040503050406030204" pitchFamily="18" charset="0"/>
                          </a:rPr>
                          <m:t>($)</m:t>
                        </m:r>
                      </m:num>
                      <m:den>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 ($)</m:t>
                        </m:r>
                      </m:den>
                    </m:f>
                    <m:r>
                      <a:rPr lang="es-MX" sz="1100" b="0" i="1">
                        <a:latin typeface="Cambria Math" panose="02040503050406030204" pitchFamily="18" charset="0"/>
                      </a:rPr>
                      <m:t>=</m:t>
                    </m:r>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𝑣𝑒𝑐𝑒𝑠</m:t>
                    </m:r>
                  </m:oMath>
                </m:oMathPara>
              </a14:m>
              <a:endParaRPr lang="es-MX" sz="1100"/>
            </a:p>
          </xdr:txBody>
        </xdr:sp>
      </mc:Choice>
      <mc:Fallback xmlns="">
        <xdr:sp macro="" textlink="">
          <xdr:nvSpPr>
            <xdr:cNvPr id="9" name="CuadroTexto 8"/>
            <xdr:cNvSpPr txBox="1"/>
          </xdr:nvSpPr>
          <xdr:spPr>
            <a:xfrm>
              <a:off x="3481387" y="12434887"/>
              <a:ext cx="3462999"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𝑉𝑎𝑙𝑜𝑟=(𝑉𝑒𝑛𝑡𝑎𝑠 𝑎𝑐𝑢𝑚𝑢𝑙𝑎𝑑𝑎𝑠($))/(𝐼𝑛𝑣𝑒𝑛𝑡𝑎𝑟𝑖𝑜 𝑝𝑟𝑜𝑚𝑒𝑑𝑖𝑜 ($))=𝑁ú𝑚𝑒𝑟𝑜 𝑑𝑒 𝑣𝑒𝑐𝑒𝑠</a:t>
              </a:r>
              <a:endParaRPr lang="es-MX" sz="1100"/>
            </a:p>
          </xdr:txBody>
        </xdr:sp>
      </mc:Fallback>
    </mc:AlternateContent>
    <xdr:clientData/>
  </xdr:oneCellAnchor>
  <xdr:oneCellAnchor>
    <xdr:from>
      <xdr:col>3</xdr:col>
      <xdr:colOff>23812</xdr:colOff>
      <xdr:row>7</xdr:row>
      <xdr:rowOff>1633537</xdr:rowOff>
    </xdr:from>
    <xdr:ext cx="4281620" cy="351443"/>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376612" y="13444537"/>
              <a:ext cx="4281620" cy="351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𝐶𝑎𝑛𝑡𝑖𝑑𝑎𝑑𝑒𝑠</m:t>
                        </m:r>
                        <m:r>
                          <a:rPr lang="es-MX" sz="1100" b="0" i="1">
                            <a:latin typeface="Cambria Math" panose="02040503050406030204" pitchFamily="18" charset="0"/>
                          </a:rPr>
                          <m:t> </m:t>
                        </m:r>
                        <m:r>
                          <a:rPr lang="es-MX" sz="1100" b="0" i="1">
                            <a:latin typeface="Cambria Math" panose="02040503050406030204" pitchFamily="18" charset="0"/>
                          </a:rPr>
                          <m:t>𝑝𝑜𝑟</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r>
                          <a:rPr lang="es-MX" sz="1100" b="0" i="1">
                            <a:latin typeface="Cambria Math" panose="02040503050406030204" pitchFamily="18" charset="0"/>
                          </a:rPr>
                          <m:t> </m:t>
                        </m:r>
                        <m:r>
                          <a:rPr lang="es-MX" sz="1100" b="0" i="1">
                            <a:latin typeface="Cambria Math" panose="02040503050406030204" pitchFamily="18" charset="0"/>
                          </a:rPr>
                          <m:t>𝑑𝑒𝑠𝑝𝑎𝑐h𝑎𝑑𝑜𝑠</m:t>
                        </m:r>
                      </m:num>
                      <m:den>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 </m:t>
                        </m:r>
                        <m:r>
                          <a:rPr lang="es-MX" sz="1100" b="0" i="1">
                            <a:latin typeface="Cambria Math" panose="02040503050406030204" pitchFamily="18" charset="0"/>
                          </a:rPr>
                          <m:t>𝑝𝑟𝑜𝑑𝑢𝑐𝑡𝑜</m:t>
                        </m:r>
                      </m:den>
                    </m:f>
                    <m:r>
                      <a:rPr lang="es-MX" sz="1100" b="0" i="1">
                        <a:latin typeface="Cambria Math" panose="02040503050406030204" pitchFamily="18" charset="0"/>
                      </a:rPr>
                      <m:t>=</m:t>
                    </m:r>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𝑣𝑒𝑐𝑒𝑠</m:t>
                    </m:r>
                  </m:oMath>
                </m:oMathPara>
              </a14:m>
              <a:endParaRPr lang="es-MX" sz="1100"/>
            </a:p>
          </xdr:txBody>
        </xdr:sp>
      </mc:Choice>
      <mc:Fallback xmlns="">
        <xdr:sp macro="" textlink="">
          <xdr:nvSpPr>
            <xdr:cNvPr id="11" name="CuadroTexto 10"/>
            <xdr:cNvSpPr txBox="1"/>
          </xdr:nvSpPr>
          <xdr:spPr>
            <a:xfrm>
              <a:off x="3376612" y="13444537"/>
              <a:ext cx="4281620" cy="351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𝑉𝑎𝑙𝑜𝑟=(𝐶𝑎𝑛𝑡𝑖𝑑𝑎𝑑𝑒𝑠 𝑝𝑜𝑟 𝑝𝑟𝑜𝑑𝑢𝑐𝑡𝑜 𝑑𝑒𝑠𝑝𝑎𝑐ℎ𝑎𝑑𝑜𝑠)/(𝐼𝑛𝑣𝑒𝑛𝑡𝑎𝑟𝑖𝑜 𝑝𝑟𝑜𝑚𝑒𝑑𝑖𝑜 𝑝𝑟𝑜𝑑𝑢𝑐𝑡𝑜)=𝑁ú𝑚𝑒𝑟𝑜 𝑑𝑒 𝑣𝑒𝑐𝑒𝑠</a:t>
              </a:r>
              <a:endParaRPr lang="es-MX" sz="1100"/>
            </a:p>
          </xdr:txBody>
        </xdr:sp>
      </mc:Fallback>
    </mc:AlternateContent>
    <xdr:clientData/>
  </xdr:oneCellAnchor>
  <xdr:oneCellAnchor>
    <xdr:from>
      <xdr:col>3</xdr:col>
      <xdr:colOff>242887</xdr:colOff>
      <xdr:row>8</xdr:row>
      <xdr:rowOff>214312</xdr:rowOff>
    </xdr:from>
    <xdr:ext cx="2904448" cy="349904"/>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00000000-0008-0000-0000-00000C000000}"/>
                </a:ext>
              </a:extLst>
            </xdr:cNvPr>
            <xdr:cNvSpPr txBox="1"/>
          </xdr:nvSpPr>
          <xdr:spPr>
            <a:xfrm>
              <a:off x="3595687" y="1354931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𝑐𝑜𝑚𝑝𝑙𝑒𝑡𝑜𝑠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 </m:t>
                        </m:r>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den>
                    </m:f>
                    <m:r>
                      <a:rPr lang="es-MX" sz="1100" b="0" i="1">
                        <a:latin typeface="Cambria Math" panose="02040503050406030204" pitchFamily="18" charset="0"/>
                      </a:rPr>
                      <m:t>∗100</m:t>
                    </m:r>
                  </m:oMath>
                </m:oMathPara>
              </a14:m>
              <a:endParaRPr lang="es-MX" sz="1100"/>
            </a:p>
          </xdr:txBody>
        </xdr:sp>
      </mc:Choice>
      <mc:Fallback xmlns="">
        <xdr:sp macro="" textlink="">
          <xdr:nvSpPr>
            <xdr:cNvPr id="12" name="CuadroTexto 11"/>
            <xdr:cNvSpPr txBox="1"/>
          </xdr:nvSpPr>
          <xdr:spPr>
            <a:xfrm>
              <a:off x="3595687" y="13549312"/>
              <a:ext cx="2904448"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 𝑃𝑒𝑑𝑖𝑑𝑜𝑠 𝑐𝑜𝑚𝑝𝑙𝑒𝑡𝑜𝑠 𝑎 𝑡𝑖𝑒𝑚𝑝𝑜)/(𝑁° 𝑇𝑜𝑡𝑎𝑙 𝑑𝑒 𝑝𝑒𝑑𝑖𝑑𝑜𝑠)∗100</a:t>
              </a:r>
              <a:endParaRPr lang="es-MX" sz="1100"/>
            </a:p>
          </xdr:txBody>
        </xdr:sp>
      </mc:Fallback>
    </mc:AlternateContent>
    <xdr:clientData/>
  </xdr:oneCellAnchor>
  <xdr:oneCellAnchor>
    <xdr:from>
      <xdr:col>3</xdr:col>
      <xdr:colOff>347662</xdr:colOff>
      <xdr:row>9</xdr:row>
      <xdr:rowOff>614362</xdr:rowOff>
    </xdr:from>
    <xdr:ext cx="2403158" cy="358240"/>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00000000-0008-0000-0000-00000D000000}"/>
                </a:ext>
              </a:extLst>
            </xdr:cNvPr>
            <xdr:cNvSpPr txBox="1"/>
          </xdr:nvSpPr>
          <xdr:spPr>
            <a:xfrm>
              <a:off x="3700462" y="16044862"/>
              <a:ext cx="2403158"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𝐼𝑛𝑣𝑒𝑛𝑡𝑎𝑟𝑖𝑜</m:t>
                        </m:r>
                        <m:r>
                          <a:rPr lang="es-MX" sz="1100" b="0" i="1">
                            <a:latin typeface="Cambria Math" panose="02040503050406030204" pitchFamily="18" charset="0"/>
                          </a:rPr>
                          <m:t> </m:t>
                        </m:r>
                        <m:r>
                          <a:rPr lang="es-MX" sz="1100" b="0" i="1">
                            <a:latin typeface="Cambria Math" panose="02040503050406030204" pitchFamily="18" charset="0"/>
                          </a:rPr>
                          <m:t>𝐹𝑖𝑛𝑎𝑙</m:t>
                        </m:r>
                        <m:r>
                          <a:rPr lang="es-MX" sz="1100" b="0" i="1">
                            <a:latin typeface="Cambria Math" panose="02040503050406030204" pitchFamily="18" charset="0"/>
                          </a:rPr>
                          <m:t> ($)</m:t>
                        </m:r>
                      </m:num>
                      <m:den>
                        <m:r>
                          <a:rPr lang="es-MX" sz="1100" b="0" i="1">
                            <a:latin typeface="Cambria Math" panose="02040503050406030204" pitchFamily="18" charset="0"/>
                          </a:rPr>
                          <m:t>𝑉𝑒𝑛𝑡𝑎𝑠</m:t>
                        </m:r>
                        <m:r>
                          <a:rPr lang="es-MX" sz="1100" b="0" i="1">
                            <a:latin typeface="Cambria Math" panose="02040503050406030204" pitchFamily="18" charset="0"/>
                          </a:rPr>
                          <m:t> </m:t>
                        </m:r>
                        <m:r>
                          <a:rPr lang="es-MX" sz="1100" b="0" i="1">
                            <a:latin typeface="Cambria Math" panose="02040503050406030204" pitchFamily="18" charset="0"/>
                          </a:rPr>
                          <m:t>𝑝𝑟𝑜𝑚𝑒𝑑𝑖𝑜</m:t>
                        </m:r>
                        <m:r>
                          <a:rPr lang="es-MX" sz="1100" b="0" i="1">
                            <a:latin typeface="Cambria Math" panose="02040503050406030204" pitchFamily="18" charset="0"/>
                          </a:rPr>
                          <m:t>($)</m:t>
                        </m:r>
                      </m:den>
                    </m:f>
                    <m:r>
                      <a:rPr lang="es-MX" sz="1100" b="0" i="1">
                        <a:latin typeface="Cambria Math" panose="02040503050406030204" pitchFamily="18" charset="0"/>
                      </a:rPr>
                      <m:t>∗30</m:t>
                    </m:r>
                    <m:r>
                      <a:rPr lang="es-MX" sz="1100" b="0" i="1">
                        <a:latin typeface="Cambria Math" panose="02040503050406030204" pitchFamily="18" charset="0"/>
                      </a:rPr>
                      <m:t>𝑑</m:t>
                    </m:r>
                    <m:r>
                      <a:rPr lang="es-MX" sz="1100" b="0" i="1">
                        <a:latin typeface="Cambria Math" panose="02040503050406030204" pitchFamily="18" charset="0"/>
                      </a:rPr>
                      <m:t>í</m:t>
                    </m:r>
                    <m:r>
                      <a:rPr lang="es-MX" sz="1100" b="0" i="1">
                        <a:latin typeface="Cambria Math" panose="02040503050406030204" pitchFamily="18" charset="0"/>
                      </a:rPr>
                      <m:t>𝑎𝑠</m:t>
                    </m:r>
                  </m:oMath>
                </m:oMathPara>
              </a14:m>
              <a:endParaRPr lang="es-MX" sz="1100"/>
            </a:p>
          </xdr:txBody>
        </xdr:sp>
      </mc:Choice>
      <mc:Fallback xmlns="">
        <xdr:sp macro="" textlink="">
          <xdr:nvSpPr>
            <xdr:cNvPr id="13" name="CuadroTexto 12"/>
            <xdr:cNvSpPr txBox="1"/>
          </xdr:nvSpPr>
          <xdr:spPr>
            <a:xfrm>
              <a:off x="3700462" y="16044862"/>
              <a:ext cx="2403158"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𝑉𝑎𝑙𝑜𝑟=(𝐼𝑛𝑣𝑒𝑛𝑡𝑎𝑟𝑖𝑜 𝐹𝑖𝑛𝑎𝑙 ($))/(𝑉𝑒𝑛𝑡𝑎𝑠 𝑝𝑟𝑜𝑚𝑒𝑑𝑖𝑜($))∗30𝑑í𝑎𝑠</a:t>
              </a:r>
              <a:endParaRPr lang="es-MX" sz="1100"/>
            </a:p>
          </xdr:txBody>
        </xdr:sp>
      </mc:Fallback>
    </mc:AlternateContent>
    <xdr:clientData/>
  </xdr:oneCellAnchor>
  <xdr:oneCellAnchor>
    <xdr:from>
      <xdr:col>3</xdr:col>
      <xdr:colOff>233362</xdr:colOff>
      <xdr:row>10</xdr:row>
      <xdr:rowOff>728662</xdr:rowOff>
    </xdr:from>
    <xdr:ext cx="3262560" cy="349904"/>
    <mc:AlternateContent xmlns:mc="http://schemas.openxmlformats.org/markup-compatibility/2006" xmlns:a14="http://schemas.microsoft.com/office/drawing/2010/main">
      <mc:Choice Requires="a14">
        <xdr:sp macro="" textlink="">
          <xdr:nvSpPr>
            <xdr:cNvPr id="14" name="CuadroTexto 13">
              <a:extLst>
                <a:ext uri="{FF2B5EF4-FFF2-40B4-BE49-F238E27FC236}">
                  <a16:creationId xmlns:a16="http://schemas.microsoft.com/office/drawing/2014/main" id="{00000000-0008-0000-0000-00000E000000}"/>
                </a:ext>
              </a:extLst>
            </xdr:cNvPr>
            <xdr:cNvSpPr txBox="1"/>
          </xdr:nvSpPr>
          <xdr:spPr>
            <a:xfrm>
              <a:off x="3586162" y="18064162"/>
              <a:ext cx="326256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𝑈𝑛𝑖𝑑𝑎𝑑𝑒𝑠</m:t>
                        </m:r>
                        <m:r>
                          <a:rPr lang="es-MX" sz="1100" b="0" i="1">
                            <a:latin typeface="Cambria Math" panose="02040503050406030204" pitchFamily="18" charset="0"/>
                          </a:rPr>
                          <m:t> </m:t>
                        </m:r>
                        <m:r>
                          <a:rPr lang="es-MX" sz="1100" b="0" i="1">
                            <a:latin typeface="Cambria Math" panose="02040503050406030204" pitchFamily="18" charset="0"/>
                          </a:rPr>
                          <m:t>𝑑𝑎</m:t>
                        </m:r>
                        <m:r>
                          <a:rPr lang="es-MX" sz="1100" b="0" i="1">
                            <a:latin typeface="Cambria Math" panose="02040503050406030204" pitchFamily="18" charset="0"/>
                          </a:rPr>
                          <m:t>ñ</m:t>
                        </m:r>
                        <m:r>
                          <a:rPr lang="es-MX" sz="1100" b="0" i="1">
                            <a:latin typeface="Cambria Math" panose="02040503050406030204" pitchFamily="18" charset="0"/>
                          </a:rPr>
                          <m:t>𝑎𝑑𝑎𝑠</m:t>
                        </m:r>
                        <m:r>
                          <a:rPr lang="es-MX" sz="1100" b="0" i="1">
                            <a:latin typeface="Cambria Math" panose="02040503050406030204" pitchFamily="18" charset="0"/>
                          </a:rPr>
                          <m:t>+</m:t>
                        </m:r>
                        <m:r>
                          <a:rPr lang="es-MX" sz="1100" b="0" i="1">
                            <a:latin typeface="Cambria Math" panose="02040503050406030204" pitchFamily="18" charset="0"/>
                          </a:rPr>
                          <m:t>𝑜𝑏𝑠𝑜𝑙𝑒𝑡𝑎𝑠</m:t>
                        </m:r>
                        <m:r>
                          <a:rPr lang="es-MX" sz="1100" b="0" i="1">
                            <a:latin typeface="Cambria Math" panose="02040503050406030204" pitchFamily="18" charset="0"/>
                          </a:rPr>
                          <m:t>+</m:t>
                        </m:r>
                        <m:r>
                          <a:rPr lang="es-MX" sz="1100" b="0" i="1">
                            <a:latin typeface="Cambria Math" panose="02040503050406030204" pitchFamily="18" charset="0"/>
                          </a:rPr>
                          <m:t>𝑣𝑒𝑛𝑐𝑖𝑑𝑎𝑠</m:t>
                        </m:r>
                      </m:num>
                      <m:den>
                        <m:r>
                          <a:rPr lang="es-MX" sz="1100" b="0" i="1">
                            <a:latin typeface="Cambria Math" panose="02040503050406030204" pitchFamily="18" charset="0"/>
                          </a:rPr>
                          <m:t>𝑈𝑛𝑖𝑑𝑎𝑑𝑒𝑠</m:t>
                        </m:r>
                        <m:r>
                          <a:rPr lang="es-MX" sz="1100" b="0" i="1">
                            <a:latin typeface="Cambria Math" panose="02040503050406030204" pitchFamily="18" charset="0"/>
                          </a:rPr>
                          <m:t> </m:t>
                        </m:r>
                        <m:r>
                          <a:rPr lang="es-MX" sz="1100" b="0" i="1">
                            <a:latin typeface="Cambria Math" panose="02040503050406030204" pitchFamily="18" charset="0"/>
                          </a:rPr>
                          <m:t>𝑑𝑖𝑠𝑝𝑜𝑛𝑖𝑏𝑙𝑒𝑠</m:t>
                        </m:r>
                        <m:r>
                          <a:rPr lang="es-MX" sz="1100" b="0" i="1">
                            <a:latin typeface="Cambria Math" panose="02040503050406030204" pitchFamily="18" charset="0"/>
                          </a:rPr>
                          <m:t> </m:t>
                        </m:r>
                        <m:r>
                          <a:rPr lang="es-MX" sz="1100" b="0" i="1">
                            <a:latin typeface="Cambria Math" panose="02040503050406030204" pitchFamily="18" charset="0"/>
                          </a:rPr>
                          <m:t>𝑒𝑛</m:t>
                        </m:r>
                        <m:r>
                          <a:rPr lang="es-MX" sz="1100" b="0" i="1">
                            <a:latin typeface="Cambria Math" panose="02040503050406030204" pitchFamily="18" charset="0"/>
                          </a:rPr>
                          <m:t> </m:t>
                        </m:r>
                        <m:r>
                          <a:rPr lang="es-MX" sz="1100" b="0" i="1">
                            <a:latin typeface="Cambria Math" panose="02040503050406030204" pitchFamily="18" charset="0"/>
                          </a:rPr>
                          <m:t>𝑒𝑙</m:t>
                        </m:r>
                        <m:r>
                          <a:rPr lang="es-MX" sz="1100" b="0" i="1">
                            <a:latin typeface="Cambria Math" panose="02040503050406030204" pitchFamily="18" charset="0"/>
                          </a:rPr>
                          <m:t> </m:t>
                        </m:r>
                        <m:r>
                          <a:rPr lang="es-MX" sz="1100" b="0" i="1">
                            <a:latin typeface="Cambria Math" panose="02040503050406030204" pitchFamily="18" charset="0"/>
                          </a:rPr>
                          <m:t>𝑖𝑛𝑣𝑒𝑛𝑡𝑎𝑟𝑖𝑜</m:t>
                        </m:r>
                      </m:den>
                    </m:f>
                  </m:oMath>
                </m:oMathPara>
              </a14:m>
              <a:endParaRPr lang="es-MX" sz="1100"/>
            </a:p>
          </xdr:txBody>
        </xdr:sp>
      </mc:Choice>
      <mc:Fallback xmlns="">
        <xdr:sp macro="" textlink="">
          <xdr:nvSpPr>
            <xdr:cNvPr id="14" name="CuadroTexto 13"/>
            <xdr:cNvSpPr txBox="1"/>
          </xdr:nvSpPr>
          <xdr:spPr>
            <a:xfrm>
              <a:off x="3586162" y="18064162"/>
              <a:ext cx="326256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𝑉𝑎𝑙𝑜𝑟=(𝑈𝑛𝑖𝑑𝑎𝑑𝑒𝑠 𝑑𝑎ñ𝑎𝑑𝑎𝑠+𝑜𝑏𝑠𝑜𝑙𝑒𝑡𝑎𝑠+𝑣𝑒𝑛𝑐𝑖𝑑𝑎𝑠)/(𝑈𝑛𝑖𝑑𝑎𝑑𝑒𝑠 𝑑𝑖𝑠𝑝𝑜𝑛𝑖𝑏𝑙𝑒𝑠 𝑒𝑛 𝑒𝑙 𝑖𝑛𝑣𝑒𝑛𝑡𝑎𝑟𝑖𝑜)</a:t>
              </a:r>
              <a:endParaRPr lang="es-MX" sz="1100"/>
            </a:p>
          </xdr:txBody>
        </xdr:sp>
      </mc:Fallback>
    </mc:AlternateContent>
    <xdr:clientData/>
  </xdr:oneCellAnchor>
  <xdr:oneCellAnchor>
    <xdr:from>
      <xdr:col>3</xdr:col>
      <xdr:colOff>538162</xdr:colOff>
      <xdr:row>11</xdr:row>
      <xdr:rowOff>728662</xdr:rowOff>
    </xdr:from>
    <xdr:ext cx="2536272" cy="358240"/>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00000000-0008-0000-0000-00000F000000}"/>
                </a:ext>
              </a:extLst>
            </xdr:cNvPr>
            <xdr:cNvSpPr txBox="1"/>
          </xdr:nvSpPr>
          <xdr:spPr>
            <a:xfrm>
              <a:off x="3890962" y="20159662"/>
              <a:ext cx="2536272"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𝑉𝑎𝑙𝑜𝑟</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𝑑𝑖𝑓𝑒𝑟𝑒𝑛𝑐𝑖𝑎</m:t>
                        </m:r>
                        <m:r>
                          <a:rPr lang="es-MX" sz="1100" b="0" i="1">
                            <a:latin typeface="Cambria Math" panose="02040503050406030204" pitchFamily="18" charset="0"/>
                          </a:rPr>
                          <m:t>($)</m:t>
                        </m:r>
                      </m:num>
                      <m:den>
                        <m:r>
                          <a:rPr lang="es-MX" sz="1100" b="0" i="1">
                            <a:latin typeface="Cambria Math" panose="02040503050406030204" pitchFamily="18" charset="0"/>
                          </a:rPr>
                          <m:t>𝑉𝑎𝑙𝑜𝑟</m:t>
                        </m:r>
                        <m:r>
                          <a:rPr lang="es-MX" sz="1100" b="0" i="1">
                            <a:latin typeface="Cambria Math" panose="02040503050406030204" pitchFamily="18" charset="0"/>
                          </a:rPr>
                          <m:t> </m:t>
                        </m:r>
                        <m:r>
                          <a:rPr lang="es-MX" sz="1100" b="0" i="1">
                            <a:latin typeface="Cambria Math" panose="02040503050406030204" pitchFamily="18" charset="0"/>
                          </a:rPr>
                          <m:t>𝑡𝑜𝑡𝑎𝑙</m:t>
                        </m:r>
                        <m:r>
                          <a:rPr lang="es-MX" sz="1100" b="0" i="1">
                            <a:latin typeface="Cambria Math" panose="02040503050406030204" pitchFamily="18" charset="0"/>
                          </a:rPr>
                          <m:t> </m:t>
                        </m:r>
                        <m:r>
                          <a:rPr lang="es-MX" sz="1100" b="0" i="1">
                            <a:latin typeface="Cambria Math" panose="02040503050406030204" pitchFamily="18" charset="0"/>
                          </a:rPr>
                          <m:t>𝑖𝑛𝑣𝑒𝑛𝑡𝑎𝑟𝑖𝑜</m:t>
                        </m:r>
                        <m:r>
                          <a:rPr lang="es-MX" sz="1100" b="0" i="1">
                            <a:latin typeface="Cambria Math" panose="02040503050406030204" pitchFamily="18" charset="0"/>
                          </a:rPr>
                          <m:t>($)</m:t>
                        </m:r>
                      </m:den>
                    </m:f>
                    <m:r>
                      <a:rPr lang="es-MX" sz="1100" b="0" i="1">
                        <a:latin typeface="Cambria Math" panose="02040503050406030204" pitchFamily="18" charset="0"/>
                      </a:rPr>
                      <m:t>∗100</m:t>
                    </m:r>
                  </m:oMath>
                </m:oMathPara>
              </a14:m>
              <a:endParaRPr lang="es-MX" sz="1100"/>
            </a:p>
          </xdr:txBody>
        </xdr:sp>
      </mc:Choice>
      <mc:Fallback xmlns="">
        <xdr:sp macro="" textlink="">
          <xdr:nvSpPr>
            <xdr:cNvPr id="15" name="CuadroTexto 14"/>
            <xdr:cNvSpPr txBox="1"/>
          </xdr:nvSpPr>
          <xdr:spPr>
            <a:xfrm>
              <a:off x="3890962" y="20159662"/>
              <a:ext cx="2536272" cy="358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𝑉𝑎𝑙𝑜𝑟=(𝑉𝑎𝑙𝑜𝑟 𝑑𝑒 𝑑𝑖𝑓𝑒𝑟𝑒𝑛𝑐𝑖𝑎($))/(𝑉𝑎𝑙𝑜𝑟 𝑡𝑜𝑡𝑎𝑙 𝑖𝑛𝑣𝑒𝑛𝑡𝑎𝑟𝑖𝑜($))∗100</a:t>
              </a:r>
              <a:endParaRPr lang="es-MX" sz="1100"/>
            </a:p>
          </xdr:txBody>
        </xdr:sp>
      </mc:Fallback>
    </mc:AlternateContent>
    <xdr:clientData/>
  </xdr:oneCellAnchor>
  <xdr:oneCellAnchor>
    <xdr:from>
      <xdr:col>3</xdr:col>
      <xdr:colOff>90487</xdr:colOff>
      <xdr:row>12</xdr:row>
      <xdr:rowOff>862012</xdr:rowOff>
    </xdr:from>
    <xdr:ext cx="3530197" cy="350737"/>
    <mc:AlternateContent xmlns:mc="http://schemas.openxmlformats.org/markup-compatibility/2006" xmlns:a14="http://schemas.microsoft.com/office/drawing/2010/main">
      <mc:Choice Requires="a14">
        <xdr:sp macro="" textlink="">
          <xdr:nvSpPr>
            <xdr:cNvPr id="16" name="CuadroTexto 15">
              <a:extLst>
                <a:ext uri="{FF2B5EF4-FFF2-40B4-BE49-F238E27FC236}">
                  <a16:creationId xmlns:a16="http://schemas.microsoft.com/office/drawing/2014/main" id="{00000000-0008-0000-0000-000010000000}"/>
                </a:ext>
              </a:extLst>
            </xdr:cNvPr>
            <xdr:cNvSpPr txBox="1"/>
          </xdr:nvSpPr>
          <xdr:spPr>
            <a:xfrm>
              <a:off x="3443287" y="22388512"/>
              <a:ext cx="353019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𝑐𝑢𝑚𝑝𝑖𝑑𝑜𝑠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𝑁</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𝑡𝑜𝑡𝑎𝑙</m:t>
                        </m:r>
                        <m:r>
                          <a:rPr lang="es-MX" sz="1100" b="0" i="1">
                            <a:latin typeface="Cambria Math" panose="02040503050406030204" pitchFamily="18" charset="0"/>
                          </a:rPr>
                          <m:t> </m:t>
                        </m:r>
                        <m:r>
                          <a:rPr lang="es-MX" sz="1100" b="0" i="1">
                            <a:latin typeface="Cambria Math" panose="02040503050406030204" pitchFamily="18" charset="0"/>
                          </a:rPr>
                          <m:t>𝑑𝑒𝑠𝑝𝑎𝑐h𝑜𝑠</m:t>
                        </m:r>
                        <m:r>
                          <a:rPr lang="es-MX" sz="1100" b="0" i="1">
                            <a:latin typeface="Cambria Math" panose="02040503050406030204" pitchFamily="18" charset="0"/>
                          </a:rPr>
                          <m:t> </m:t>
                        </m:r>
                        <m:r>
                          <a:rPr lang="es-MX" sz="1100" b="0" i="1">
                            <a:latin typeface="Cambria Math" panose="02040503050406030204" pitchFamily="18" charset="0"/>
                          </a:rPr>
                          <m:t>𝑟𝑒𝑞𝑢𝑒𝑟𝑖𝑑𝑜𝑠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6" name="CuadroTexto 15"/>
            <xdr:cNvSpPr txBox="1"/>
          </xdr:nvSpPr>
          <xdr:spPr>
            <a:xfrm>
              <a:off x="3443287" y="22388512"/>
              <a:ext cx="3530197"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𝑉𝑎𝑙𝑜𝑟=(𝑁ú𝑚𝑒𝑟𝑜 𝑑𝑒 𝑑𝑒𝑠𝑝𝑎𝑐ℎ𝑜𝑠 𝑐𝑢𝑚𝑝𝑖𝑑𝑜𝑠 𝑎 𝑡𝑖𝑒𝑚𝑝𝑜)/(𝑁ú𝑚𝑒𝑟𝑜 𝑡𝑜𝑡𝑎𝑙 𝑑𝑒𝑠𝑝𝑎𝑐ℎ𝑜𝑠 𝑟𝑒𝑞𝑢𝑒𝑟𝑖𝑑𝑜𝑠) 𝑥100</a:t>
              </a:r>
              <a:endParaRPr lang="es-MX" sz="1100"/>
            </a:p>
          </xdr:txBody>
        </xdr:sp>
      </mc:Fallback>
    </mc:AlternateContent>
    <xdr:clientData/>
  </xdr:oneCellAnchor>
  <xdr:oneCellAnchor>
    <xdr:from>
      <xdr:col>3</xdr:col>
      <xdr:colOff>300037</xdr:colOff>
      <xdr:row>13</xdr:row>
      <xdr:rowOff>1166812</xdr:rowOff>
    </xdr:from>
    <xdr:ext cx="2836482" cy="350352"/>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a:off x="3652837" y="245983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𝑝𝑒𝑟𝑓𝑒𝑐𝑡𝑜𝑠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7" name="CuadroTexto 16"/>
            <xdr:cNvSpPr txBox="1"/>
          </xdr:nvSpPr>
          <xdr:spPr>
            <a:xfrm>
              <a:off x="3652837" y="245983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𝑒𝑛𝑡𝑟𝑒𝑔𝑎𝑑𝑜𝑠 𝑝𝑒𝑟𝑓𝑒𝑐𝑡𝑜𝑠)/(𝑇𝑜𝑡𝑎𝑙 𝑑𝑒 𝑝𝑒𝑑𝑖𝑑𝑜𝑠 𝑒𝑛𝑡𝑟𝑒𝑔𝑎𝑑𝑜𝑠) 𝑥100</a:t>
              </a:r>
              <a:endParaRPr lang="es-MX" sz="1100"/>
            </a:p>
          </xdr:txBody>
        </xdr:sp>
      </mc:Fallback>
    </mc:AlternateContent>
    <xdr:clientData/>
  </xdr:oneCellAnchor>
  <xdr:oneCellAnchor>
    <xdr:from>
      <xdr:col>3</xdr:col>
      <xdr:colOff>271462</xdr:colOff>
      <xdr:row>14</xdr:row>
      <xdr:rowOff>900112</xdr:rowOff>
    </xdr:from>
    <xdr:ext cx="2836482" cy="350352"/>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00000000-0008-0000-0000-000012000000}"/>
                </a:ext>
              </a:extLst>
            </xdr:cNvPr>
            <xdr:cNvSpPr txBox="1"/>
          </xdr:nvSpPr>
          <xdr:spPr>
            <a:xfrm>
              <a:off x="3624262" y="269986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𝑃𝑒𝑑𝑖𝑑𝑜𝑠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𝑡𝑖𝑒𝑚𝑝𝑜</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8" name="CuadroTexto 17"/>
            <xdr:cNvSpPr txBox="1"/>
          </xdr:nvSpPr>
          <xdr:spPr>
            <a:xfrm>
              <a:off x="3624262" y="26998612"/>
              <a:ext cx="2836482"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𝑉𝑎𝑙𝑜𝑟=(𝑃𝑒𝑑𝑖𝑑𝑜𝑠 𝑒𝑛𝑡𝑟𝑒𝑔𝑎𝑑𝑜𝑠 𝑎 𝑡𝑖𝑒𝑚𝑝𝑜)/(𝑇𝑜𝑡𝑎𝑙 𝑑𝑒 𝑝𝑒𝑑𝑖𝑑𝑜𝑠 𝑒𝑛𝑡𝑟𝑒𝑔𝑎𝑑𝑜𝑠) 𝑥100</a:t>
              </a:r>
              <a:endParaRPr lang="es-MX" sz="1100"/>
            </a:p>
          </xdr:txBody>
        </xdr:sp>
      </mc:Fallback>
    </mc:AlternateContent>
    <xdr:clientData/>
  </xdr:oneCellAnchor>
  <xdr:oneCellAnchor>
    <xdr:from>
      <xdr:col>3</xdr:col>
      <xdr:colOff>271462</xdr:colOff>
      <xdr:row>15</xdr:row>
      <xdr:rowOff>900112</xdr:rowOff>
    </xdr:from>
    <xdr:ext cx="3193118" cy="351058"/>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00000000-0008-0000-0000-000013000000}"/>
                </a:ext>
              </a:extLst>
            </xdr:cNvPr>
            <xdr:cNvSpPr txBox="1"/>
          </xdr:nvSpPr>
          <xdr:spPr>
            <a:xfrm>
              <a:off x="3624262" y="28903612"/>
              <a:ext cx="3193118"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𝑉𝑎𝑙𝑜𝑟</m:t>
                    </m:r>
                    <m:r>
                      <a:rPr lang="es-MX" sz="1100" b="0" i="1">
                        <a:latin typeface="Cambria Math" panose="02040503050406030204" pitchFamily="18" charset="0"/>
                      </a:rPr>
                      <m:t>=</m:t>
                    </m:r>
                    <m:f>
                      <m:fPr>
                        <m:ctrlPr>
                          <a:rPr lang="es-MX" sz="1100" b="0" i="1">
                            <a:latin typeface="Cambria Math" panose="02040503050406030204" pitchFamily="18" charset="0"/>
                          </a:rPr>
                        </m:ctrlPr>
                      </m:fPr>
                      <m:num>
                        <m:r>
                          <a:rPr lang="es-MX" sz="1100" b="0" i="1">
                            <a:latin typeface="Cambria Math" panose="02040503050406030204" pitchFamily="18" charset="0"/>
                          </a:rPr>
                          <m:t>𝑁</m:t>
                        </m:r>
                        <m:r>
                          <a:rPr lang="es-MX" sz="1100" b="0" i="1">
                            <a:latin typeface="Cambria Math" panose="02040503050406030204" pitchFamily="18" charset="0"/>
                          </a:rPr>
                          <m:t>°</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r>
                          <a:rPr lang="es-MX" sz="1100" b="0" i="1">
                            <a:latin typeface="Cambria Math" panose="02040503050406030204" pitchFamily="18" charset="0"/>
                          </a:rPr>
                          <m:t>𝑒𝑛𝑡𝑟𝑒𝑔𝑎𝑑𝑜𝑠</m:t>
                        </m:r>
                        <m:r>
                          <a:rPr lang="es-MX" sz="1100" b="0" i="1">
                            <a:latin typeface="Cambria Math" panose="02040503050406030204" pitchFamily="18" charset="0"/>
                          </a:rPr>
                          <m:t> </m:t>
                        </m:r>
                        <m:r>
                          <a:rPr lang="es-MX" sz="1100" b="0" i="1">
                            <a:latin typeface="Cambria Math" panose="02040503050406030204" pitchFamily="18" charset="0"/>
                          </a:rPr>
                          <m:t>𝑐𝑜𝑚𝑝𝑙𝑒𝑡𝑜𝑠</m:t>
                        </m:r>
                      </m:num>
                      <m:den>
                        <m:r>
                          <a:rPr lang="es-MX" sz="1100" b="0" i="1">
                            <a:latin typeface="Cambria Math" panose="02040503050406030204" pitchFamily="18" charset="0"/>
                          </a:rPr>
                          <m:t>𝑇𝑜𝑡𝑎𝑙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𝑝𝑒𝑑𝑖𝑑𝑜𝑠</m:t>
                        </m:r>
                        <m:r>
                          <a:rPr lang="es-MX" sz="1100" b="0" i="1">
                            <a:latin typeface="Cambria Math" panose="02040503050406030204" pitchFamily="18" charset="0"/>
                          </a:rPr>
                          <m:t> </m:t>
                        </m:r>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19" name="CuadroTexto 18"/>
            <xdr:cNvSpPr txBox="1"/>
          </xdr:nvSpPr>
          <xdr:spPr>
            <a:xfrm>
              <a:off x="3624262" y="28903612"/>
              <a:ext cx="3193118"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𝑉𝑎𝑙𝑜𝑟=(𝑁°𝑑𝑒 𝑝𝑒𝑑𝑖𝑑𝑜𝑠 𝑒𝑛𝑡𝑟𝑒𝑔𝑎𝑑𝑜𝑠 𝑐𝑜𝑚𝑝𝑙𝑒𝑡𝑜𝑠)/(𝑇𝑜𝑡𝑎𝑙 𝑑𝑒 𝑝𝑒𝑑𝑖𝑑𝑜𝑠 ) 𝑥100</a:t>
              </a:r>
              <a:endParaRPr lang="es-MX"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ormato%20Control%20Calidad%20Cliente%20Hogar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REGISTRO"/>
      <sheetName val="BASE (2)"/>
      <sheetName val="PEDIDOS"/>
    </sheetNames>
    <sheetDataSet>
      <sheetData sheetId="0" refreshError="1"/>
      <sheetData sheetId="1" refreshError="1"/>
      <sheetData sheetId="2">
        <row r="1">
          <cell r="B1" t="str">
            <v>ID</v>
          </cell>
          <cell r="C1" t="str">
            <v>GRUPO</v>
          </cell>
          <cell r="E1" t="str">
            <v>TIPO DE DAÑO</v>
          </cell>
          <cell r="F1" t="str">
            <v>CLASIFICACIÓN</v>
          </cell>
        </row>
        <row r="2">
          <cell r="B2">
            <v>26</v>
          </cell>
          <cell r="C2" t="str">
            <v>Hortalizas de hoja</v>
          </cell>
          <cell r="E2" t="str">
            <v>Negro/Magullado</v>
          </cell>
          <cell r="F2" t="str">
            <v>Madurez</v>
          </cell>
        </row>
        <row r="3">
          <cell r="B3">
            <v>207</v>
          </cell>
          <cell r="E3" t="str">
            <v xml:space="preserve">Pasado </v>
          </cell>
          <cell r="F3" t="str">
            <v>Madurez</v>
          </cell>
        </row>
        <row r="4">
          <cell r="B4">
            <v>132</v>
          </cell>
          <cell r="E4" t="str">
            <v>Magullada/Moho</v>
          </cell>
          <cell r="F4" t="str">
            <v>Madurez</v>
          </cell>
        </row>
        <row r="5">
          <cell r="B5">
            <v>7</v>
          </cell>
          <cell r="C5" t="str">
            <v>Frutas de hueso</v>
          </cell>
          <cell r="E5" t="str">
            <v>Moho</v>
          </cell>
          <cell r="F5" t="str">
            <v>CONSERVACIÓN</v>
          </cell>
        </row>
        <row r="6">
          <cell r="B6">
            <v>36</v>
          </cell>
          <cell r="C6" t="str">
            <v>Frutas de hueso</v>
          </cell>
          <cell r="E6" t="str">
            <v>Magullado</v>
          </cell>
          <cell r="F6" t="str">
            <v>Mecánico</v>
          </cell>
        </row>
        <row r="7">
          <cell r="B7">
            <v>1391</v>
          </cell>
          <cell r="C7" t="str">
            <v>Frutas de hueso</v>
          </cell>
          <cell r="E7" t="str">
            <v xml:space="preserve">Picados </v>
          </cell>
          <cell r="F7" t="str">
            <v>CALIDAD</v>
          </cell>
        </row>
        <row r="8">
          <cell r="B8">
            <v>66</v>
          </cell>
          <cell r="E8" t="str">
            <v>Abertura</v>
          </cell>
          <cell r="F8" t="str">
            <v>Mecánico</v>
          </cell>
        </row>
        <row r="9">
          <cell r="B9">
            <v>1443</v>
          </cell>
          <cell r="E9" t="str">
            <v>Podrido</v>
          </cell>
          <cell r="F9" t="str">
            <v>CALIDAD</v>
          </cell>
        </row>
        <row r="10">
          <cell r="B10">
            <v>208</v>
          </cell>
          <cell r="E10" t="str">
            <v>Quemado</v>
          </cell>
          <cell r="F10" t="str">
            <v>CONSERVACIÓN</v>
          </cell>
        </row>
        <row r="11">
          <cell r="B11">
            <v>201</v>
          </cell>
        </row>
        <row r="12">
          <cell r="B12">
            <v>258</v>
          </cell>
        </row>
        <row r="13">
          <cell r="B13">
            <v>1437</v>
          </cell>
        </row>
        <row r="14">
          <cell r="B14">
            <v>27</v>
          </cell>
        </row>
        <row r="15">
          <cell r="B15">
            <v>1403</v>
          </cell>
        </row>
        <row r="16">
          <cell r="B16">
            <v>1432</v>
          </cell>
        </row>
        <row r="17">
          <cell r="B17">
            <v>1310</v>
          </cell>
        </row>
        <row r="18">
          <cell r="B18">
            <v>210</v>
          </cell>
        </row>
        <row r="19">
          <cell r="B19">
            <v>259</v>
          </cell>
        </row>
        <row r="20">
          <cell r="B20">
            <v>1372</v>
          </cell>
        </row>
        <row r="21">
          <cell r="B21">
            <v>209</v>
          </cell>
        </row>
        <row r="22">
          <cell r="B22">
            <v>1405</v>
          </cell>
        </row>
        <row r="23">
          <cell r="B23">
            <v>358</v>
          </cell>
        </row>
        <row r="24">
          <cell r="B24">
            <v>1389</v>
          </cell>
        </row>
        <row r="25">
          <cell r="B25">
            <v>202</v>
          </cell>
        </row>
        <row r="26">
          <cell r="B26">
            <v>221</v>
          </cell>
        </row>
        <row r="27">
          <cell r="B27">
            <v>67</v>
          </cell>
        </row>
        <row r="28">
          <cell r="B28">
            <v>1413</v>
          </cell>
        </row>
        <row r="29">
          <cell r="B29">
            <v>28</v>
          </cell>
        </row>
        <row r="30">
          <cell r="B30">
            <v>249</v>
          </cell>
        </row>
        <row r="31">
          <cell r="B31">
            <v>29</v>
          </cell>
        </row>
        <row r="32">
          <cell r="B32">
            <v>261</v>
          </cell>
        </row>
        <row r="33">
          <cell r="B33">
            <v>351</v>
          </cell>
        </row>
        <row r="34">
          <cell r="B34">
            <v>262</v>
          </cell>
        </row>
        <row r="35">
          <cell r="B35">
            <v>30</v>
          </cell>
        </row>
        <row r="36">
          <cell r="B36">
            <v>415</v>
          </cell>
        </row>
        <row r="37">
          <cell r="B37">
            <v>299</v>
          </cell>
        </row>
        <row r="38">
          <cell r="B38">
            <v>133</v>
          </cell>
        </row>
        <row r="39">
          <cell r="B39">
            <v>1508</v>
          </cell>
        </row>
        <row r="40">
          <cell r="B40">
            <v>1461</v>
          </cell>
        </row>
        <row r="41">
          <cell r="B41">
            <v>1486</v>
          </cell>
        </row>
        <row r="42">
          <cell r="B42">
            <v>31</v>
          </cell>
        </row>
        <row r="43">
          <cell r="B43">
            <v>264</v>
          </cell>
        </row>
        <row r="44">
          <cell r="B44">
            <v>1485</v>
          </cell>
        </row>
        <row r="45">
          <cell r="B45">
            <v>1464</v>
          </cell>
        </row>
        <row r="46">
          <cell r="B46">
            <v>1501</v>
          </cell>
        </row>
        <row r="47">
          <cell r="B47">
            <v>266</v>
          </cell>
        </row>
        <row r="48">
          <cell r="B48">
            <v>11</v>
          </cell>
          <cell r="C48" t="str">
            <v>Frutas tropicales</v>
          </cell>
        </row>
        <row r="49">
          <cell r="B49">
            <v>223</v>
          </cell>
          <cell r="C49" t="str">
            <v>Frutas tropicales</v>
          </cell>
        </row>
        <row r="50">
          <cell r="B50">
            <v>430</v>
          </cell>
          <cell r="C50" t="str">
            <v>Frutas tropicales</v>
          </cell>
        </row>
        <row r="51">
          <cell r="B51">
            <v>32</v>
          </cell>
        </row>
        <row r="52">
          <cell r="B52">
            <v>267</v>
          </cell>
        </row>
        <row r="53">
          <cell r="B53">
            <v>269</v>
          </cell>
        </row>
        <row r="54">
          <cell r="B54">
            <v>270</v>
          </cell>
        </row>
        <row r="55">
          <cell r="B55">
            <v>33</v>
          </cell>
        </row>
        <row r="56">
          <cell r="B56">
            <v>423</v>
          </cell>
        </row>
        <row r="57">
          <cell r="B57">
            <v>424</v>
          </cell>
        </row>
        <row r="58">
          <cell r="B58">
            <v>425</v>
          </cell>
        </row>
        <row r="59">
          <cell r="B59">
            <v>211</v>
          </cell>
        </row>
        <row r="60">
          <cell r="B60">
            <v>272</v>
          </cell>
        </row>
        <row r="61">
          <cell r="B61">
            <v>94</v>
          </cell>
        </row>
        <row r="62">
          <cell r="B62">
            <v>95</v>
          </cell>
        </row>
        <row r="63">
          <cell r="B63">
            <v>74</v>
          </cell>
        </row>
        <row r="64">
          <cell r="B64">
            <v>35</v>
          </cell>
        </row>
        <row r="65">
          <cell r="B65">
            <v>220</v>
          </cell>
        </row>
        <row r="66">
          <cell r="B66">
            <v>274</v>
          </cell>
        </row>
        <row r="67">
          <cell r="B67">
            <v>134</v>
          </cell>
        </row>
        <row r="68">
          <cell r="B68">
            <v>37</v>
          </cell>
        </row>
        <row r="69">
          <cell r="B69">
            <v>1462</v>
          </cell>
        </row>
        <row r="70">
          <cell r="B70">
            <v>1478</v>
          </cell>
        </row>
        <row r="71">
          <cell r="B71">
            <v>39</v>
          </cell>
        </row>
        <row r="72">
          <cell r="B72">
            <v>227</v>
          </cell>
        </row>
        <row r="73">
          <cell r="B73">
            <v>38</v>
          </cell>
        </row>
        <row r="74">
          <cell r="B74">
            <v>275</v>
          </cell>
          <cell r="C74" t="str">
            <v>Frutas de baya</v>
          </cell>
        </row>
        <row r="75">
          <cell r="B75">
            <v>96</v>
          </cell>
          <cell r="C75" t="str">
            <v>Hongos</v>
          </cell>
        </row>
        <row r="76">
          <cell r="B76">
            <v>276</v>
          </cell>
          <cell r="C76" t="str">
            <v>Hongos</v>
          </cell>
        </row>
        <row r="77">
          <cell r="B77">
            <v>116</v>
          </cell>
          <cell r="C77" t="str">
            <v>Hongos</v>
          </cell>
        </row>
        <row r="78">
          <cell r="B78">
            <v>1460</v>
          </cell>
        </row>
        <row r="79">
          <cell r="B79">
            <v>1309</v>
          </cell>
        </row>
        <row r="80">
          <cell r="B80">
            <v>277</v>
          </cell>
        </row>
        <row r="81">
          <cell r="B81">
            <v>171</v>
          </cell>
        </row>
        <row r="82">
          <cell r="B82">
            <v>279</v>
          </cell>
        </row>
        <row r="83">
          <cell r="B83">
            <v>280</v>
          </cell>
        </row>
        <row r="84">
          <cell r="B84">
            <v>40</v>
          </cell>
        </row>
        <row r="85">
          <cell r="B85">
            <v>1386</v>
          </cell>
        </row>
        <row r="86">
          <cell r="B86">
            <v>1415</v>
          </cell>
        </row>
        <row r="87">
          <cell r="B87">
            <v>75</v>
          </cell>
        </row>
        <row r="88">
          <cell r="B88">
            <v>93</v>
          </cell>
        </row>
        <row r="89">
          <cell r="B89">
            <v>12</v>
          </cell>
        </row>
        <row r="90">
          <cell r="B90">
            <v>1465</v>
          </cell>
        </row>
        <row r="91">
          <cell r="B91">
            <v>1425</v>
          </cell>
        </row>
        <row r="92">
          <cell r="B92">
            <v>41</v>
          </cell>
        </row>
        <row r="93">
          <cell r="B93">
            <v>42</v>
          </cell>
        </row>
        <row r="94">
          <cell r="B94">
            <v>44</v>
          </cell>
        </row>
        <row r="95">
          <cell r="B95">
            <v>43</v>
          </cell>
        </row>
        <row r="96">
          <cell r="B96">
            <v>172</v>
          </cell>
        </row>
        <row r="97">
          <cell r="B97">
            <v>1385</v>
          </cell>
        </row>
        <row r="98">
          <cell r="B98">
            <v>283</v>
          </cell>
        </row>
        <row r="99">
          <cell r="B99">
            <v>359</v>
          </cell>
        </row>
        <row r="100">
          <cell r="B100">
            <v>76</v>
          </cell>
        </row>
        <row r="101">
          <cell r="B101">
            <v>228</v>
          </cell>
          <cell r="C101" t="str">
            <v>Frutas de hueso</v>
          </cell>
        </row>
        <row r="102">
          <cell r="B102">
            <v>13</v>
          </cell>
          <cell r="C102" t="str">
            <v>Frutas de hueso</v>
          </cell>
        </row>
        <row r="103">
          <cell r="B103">
            <v>285</v>
          </cell>
          <cell r="C103" t="str">
            <v>Frutas de hueso</v>
          </cell>
        </row>
        <row r="104">
          <cell r="B104">
            <v>3</v>
          </cell>
        </row>
        <row r="105">
          <cell r="B105">
            <v>286</v>
          </cell>
        </row>
        <row r="106">
          <cell r="B106">
            <v>45</v>
          </cell>
        </row>
        <row r="107">
          <cell r="B107">
            <v>46</v>
          </cell>
          <cell r="C107" t="str">
            <v>Hortalizas de hoja</v>
          </cell>
        </row>
        <row r="108">
          <cell r="B108">
            <v>287</v>
          </cell>
          <cell r="C108" t="str">
            <v>Hortalizas de hoja</v>
          </cell>
        </row>
        <row r="109">
          <cell r="B109">
            <v>92</v>
          </cell>
        </row>
        <row r="110">
          <cell r="B110">
            <v>97</v>
          </cell>
        </row>
        <row r="111">
          <cell r="B111">
            <v>1365</v>
          </cell>
        </row>
        <row r="112">
          <cell r="B112">
            <v>288</v>
          </cell>
        </row>
        <row r="113">
          <cell r="B113">
            <v>98</v>
          </cell>
        </row>
        <row r="114">
          <cell r="B114">
            <v>14</v>
          </cell>
          <cell r="C114" t="str">
            <v>Frutas de baya</v>
          </cell>
        </row>
        <row r="115">
          <cell r="B115">
            <v>289</v>
          </cell>
          <cell r="C115" t="str">
            <v>Frutas de baya</v>
          </cell>
        </row>
        <row r="116">
          <cell r="B116">
            <v>409</v>
          </cell>
        </row>
        <row r="117">
          <cell r="B117">
            <v>1498</v>
          </cell>
        </row>
        <row r="118">
          <cell r="B118">
            <v>1439</v>
          </cell>
        </row>
        <row r="119">
          <cell r="B119">
            <v>145</v>
          </cell>
        </row>
        <row r="120">
          <cell r="B120">
            <v>1440</v>
          </cell>
        </row>
        <row r="121">
          <cell r="B121">
            <v>214</v>
          </cell>
        </row>
        <row r="122">
          <cell r="B122">
            <v>77</v>
          </cell>
        </row>
        <row r="123">
          <cell r="B123">
            <v>293</v>
          </cell>
        </row>
        <row r="124">
          <cell r="B124">
            <v>99</v>
          </cell>
        </row>
        <row r="125">
          <cell r="B125">
            <v>100</v>
          </cell>
        </row>
        <row r="126">
          <cell r="B126">
            <v>146</v>
          </cell>
        </row>
        <row r="127">
          <cell r="B127">
            <v>15</v>
          </cell>
        </row>
        <row r="128">
          <cell r="B128">
            <v>294</v>
          </cell>
        </row>
        <row r="129">
          <cell r="B129">
            <v>48</v>
          </cell>
        </row>
        <row r="130">
          <cell r="B130">
            <v>297</v>
          </cell>
        </row>
        <row r="131">
          <cell r="B131">
            <v>147</v>
          </cell>
        </row>
        <row r="132">
          <cell r="B132">
            <v>148</v>
          </cell>
        </row>
        <row r="133">
          <cell r="B133">
            <v>1503</v>
          </cell>
        </row>
        <row r="134">
          <cell r="B134">
            <v>149</v>
          </cell>
        </row>
        <row r="135">
          <cell r="B135">
            <v>101</v>
          </cell>
        </row>
        <row r="136">
          <cell r="B136">
            <v>300</v>
          </cell>
        </row>
        <row r="137">
          <cell r="B137">
            <v>301</v>
          </cell>
        </row>
        <row r="138">
          <cell r="B138">
            <v>302</v>
          </cell>
        </row>
        <row r="139">
          <cell r="B139">
            <v>215</v>
          </cell>
        </row>
        <row r="140">
          <cell r="B140">
            <v>304</v>
          </cell>
        </row>
        <row r="141">
          <cell r="B141">
            <v>303</v>
          </cell>
        </row>
        <row r="142">
          <cell r="B142">
            <v>1467</v>
          </cell>
        </row>
        <row r="143">
          <cell r="B143">
            <v>1470</v>
          </cell>
        </row>
        <row r="144">
          <cell r="B144">
            <v>216</v>
          </cell>
        </row>
        <row r="145">
          <cell r="B145">
            <v>217</v>
          </cell>
        </row>
        <row r="146">
          <cell r="B146">
            <v>1444</v>
          </cell>
        </row>
        <row r="147">
          <cell r="B147">
            <v>102</v>
          </cell>
        </row>
        <row r="148">
          <cell r="B148">
            <v>103</v>
          </cell>
        </row>
        <row r="149">
          <cell r="B149">
            <v>16</v>
          </cell>
        </row>
        <row r="150">
          <cell r="B150">
            <v>104</v>
          </cell>
        </row>
        <row r="151">
          <cell r="B151">
            <v>1511</v>
          </cell>
        </row>
        <row r="152">
          <cell r="B152">
            <v>49</v>
          </cell>
          <cell r="C152" t="str">
            <v>Hortalizas de hoja</v>
          </cell>
        </row>
        <row r="153">
          <cell r="B153">
            <v>50</v>
          </cell>
          <cell r="C153" t="str">
            <v>Hortalizas de hoja</v>
          </cell>
        </row>
        <row r="154">
          <cell r="B154">
            <v>51</v>
          </cell>
          <cell r="C154" t="str">
            <v>Hortalizas de hoja</v>
          </cell>
        </row>
        <row r="155">
          <cell r="B155">
            <v>52</v>
          </cell>
          <cell r="C155" t="str">
            <v>Hortalizas de hoja</v>
          </cell>
        </row>
        <row r="156">
          <cell r="B156">
            <v>306</v>
          </cell>
          <cell r="C156" t="str">
            <v>Hortalizas de hoja</v>
          </cell>
        </row>
        <row r="157">
          <cell r="B157">
            <v>307</v>
          </cell>
          <cell r="C157" t="str">
            <v>Hortalizas de hoja</v>
          </cell>
        </row>
        <row r="158">
          <cell r="B158">
            <v>308</v>
          </cell>
          <cell r="C158" t="str">
            <v>Hortalizas de hoja</v>
          </cell>
        </row>
        <row r="159">
          <cell r="B159">
            <v>1406</v>
          </cell>
          <cell r="C159" t="str">
            <v>Hortalizas de hoja</v>
          </cell>
        </row>
        <row r="160">
          <cell r="B160">
            <v>309</v>
          </cell>
          <cell r="C160" t="str">
            <v>Hortalizas de hoja</v>
          </cell>
        </row>
        <row r="161">
          <cell r="B161">
            <v>310</v>
          </cell>
          <cell r="C161" t="str">
            <v>Hortalizas de hoja</v>
          </cell>
        </row>
        <row r="162">
          <cell r="B162">
            <v>53</v>
          </cell>
          <cell r="C162" t="str">
            <v>Hortalizas de hoja</v>
          </cell>
        </row>
        <row r="163">
          <cell r="B163">
            <v>1468</v>
          </cell>
        </row>
        <row r="164">
          <cell r="B164">
            <v>1375</v>
          </cell>
        </row>
        <row r="165">
          <cell r="B165">
            <v>105</v>
          </cell>
        </row>
        <row r="166">
          <cell r="B166">
            <v>17</v>
          </cell>
        </row>
        <row r="167">
          <cell r="B167">
            <v>18</v>
          </cell>
        </row>
        <row r="168">
          <cell r="B168">
            <v>19</v>
          </cell>
        </row>
        <row r="169">
          <cell r="B169">
            <v>78</v>
          </cell>
        </row>
        <row r="170">
          <cell r="B170">
            <v>413</v>
          </cell>
        </row>
        <row r="171">
          <cell r="B171">
            <v>419</v>
          </cell>
        </row>
        <row r="172">
          <cell r="B172">
            <v>1442</v>
          </cell>
        </row>
        <row r="173">
          <cell r="B173">
            <v>412</v>
          </cell>
        </row>
        <row r="174">
          <cell r="B174">
            <v>1500</v>
          </cell>
        </row>
        <row r="175">
          <cell r="B175">
            <v>311</v>
          </cell>
        </row>
        <row r="176">
          <cell r="B176">
            <v>312</v>
          </cell>
        </row>
        <row r="177">
          <cell r="B177">
            <v>313</v>
          </cell>
        </row>
        <row r="178">
          <cell r="B178">
            <v>79</v>
          </cell>
          <cell r="C178" t="str">
            <v>Frutas tropicales</v>
          </cell>
        </row>
        <row r="179">
          <cell r="B179">
            <v>218</v>
          </cell>
          <cell r="C179" t="str">
            <v>Frutas tropicales</v>
          </cell>
        </row>
        <row r="180">
          <cell r="B180">
            <v>314</v>
          </cell>
          <cell r="C180" t="str">
            <v>Frutas tropicales</v>
          </cell>
        </row>
        <row r="181">
          <cell r="B181">
            <v>80</v>
          </cell>
          <cell r="C181" t="str">
            <v>Frutas tropicales</v>
          </cell>
        </row>
        <row r="182">
          <cell r="B182">
            <v>1434</v>
          </cell>
          <cell r="C182" t="str">
            <v>Frutas tropicales</v>
          </cell>
        </row>
        <row r="183">
          <cell r="B183">
            <v>1308</v>
          </cell>
          <cell r="C183" t="str">
            <v>Frutas tropicales</v>
          </cell>
        </row>
        <row r="184">
          <cell r="B184">
            <v>315</v>
          </cell>
        </row>
        <row r="185">
          <cell r="B185">
            <v>81</v>
          </cell>
          <cell r="C185" t="str">
            <v>Frutas tropicales</v>
          </cell>
        </row>
        <row r="186">
          <cell r="B186">
            <v>1446</v>
          </cell>
        </row>
        <row r="187">
          <cell r="B187">
            <v>1392</v>
          </cell>
        </row>
        <row r="188">
          <cell r="B188">
            <v>253</v>
          </cell>
        </row>
        <row r="189">
          <cell r="B189">
            <v>1458</v>
          </cell>
        </row>
        <row r="190">
          <cell r="B190">
            <v>83</v>
          </cell>
        </row>
        <row r="191">
          <cell r="B191">
            <v>82</v>
          </cell>
        </row>
        <row r="192">
          <cell r="B192">
            <v>20</v>
          </cell>
        </row>
        <row r="193">
          <cell r="B193">
            <v>316</v>
          </cell>
        </row>
        <row r="194">
          <cell r="B194">
            <v>84</v>
          </cell>
        </row>
        <row r="195">
          <cell r="B195">
            <v>317</v>
          </cell>
        </row>
        <row r="196">
          <cell r="B196">
            <v>107</v>
          </cell>
        </row>
        <row r="197">
          <cell r="B197">
            <v>106</v>
          </cell>
        </row>
        <row r="198">
          <cell r="B198">
            <v>319</v>
          </cell>
        </row>
        <row r="199">
          <cell r="B199">
            <v>21</v>
          </cell>
          <cell r="C199" t="str">
            <v>Frutas tropicales</v>
          </cell>
        </row>
        <row r="200">
          <cell r="B200">
            <v>108</v>
          </cell>
        </row>
        <row r="201">
          <cell r="B201">
            <v>178</v>
          </cell>
        </row>
        <row r="202">
          <cell r="B202">
            <v>177</v>
          </cell>
        </row>
        <row r="203">
          <cell r="B203">
            <v>320</v>
          </cell>
        </row>
        <row r="204">
          <cell r="B204">
            <v>1481</v>
          </cell>
        </row>
        <row r="205">
          <cell r="B205">
            <v>155</v>
          </cell>
          <cell r="C205" t="str">
            <v>Frutas de baya</v>
          </cell>
        </row>
        <row r="206">
          <cell r="B206">
            <v>1510</v>
          </cell>
          <cell r="C206" t="str">
            <v>Frutas de baya</v>
          </cell>
        </row>
        <row r="207">
          <cell r="B207">
            <v>1490</v>
          </cell>
        </row>
        <row r="208">
          <cell r="B208">
            <v>1409</v>
          </cell>
        </row>
        <row r="209">
          <cell r="B209">
            <v>173</v>
          </cell>
        </row>
        <row r="210">
          <cell r="B210">
            <v>357</v>
          </cell>
          <cell r="C210" t="str">
            <v>Frutas tropicales</v>
          </cell>
        </row>
        <row r="211">
          <cell r="B211">
            <v>416</v>
          </cell>
          <cell r="C211" t="str">
            <v>Frutas tropicales</v>
          </cell>
        </row>
        <row r="212">
          <cell r="B212">
            <v>1494</v>
          </cell>
          <cell r="C212" t="str">
            <v>Frutas tropicales</v>
          </cell>
        </row>
        <row r="213">
          <cell r="B213">
            <v>250</v>
          </cell>
          <cell r="C213" t="str">
            <v>Frutas tropicales</v>
          </cell>
        </row>
        <row r="214">
          <cell r="B214">
            <v>22</v>
          </cell>
          <cell r="C214" t="str">
            <v>Frutas tropicales</v>
          </cell>
        </row>
        <row r="215">
          <cell r="B215">
            <v>23</v>
          </cell>
          <cell r="C215" t="str">
            <v>Frutas tropicales</v>
          </cell>
        </row>
        <row r="216">
          <cell r="B216">
            <v>174</v>
          </cell>
        </row>
        <row r="217">
          <cell r="B217">
            <v>1407</v>
          </cell>
        </row>
        <row r="218">
          <cell r="B218">
            <v>109</v>
          </cell>
        </row>
        <row r="219">
          <cell r="B219">
            <v>322</v>
          </cell>
        </row>
        <row r="220">
          <cell r="B220">
            <v>1435</v>
          </cell>
        </row>
        <row r="221">
          <cell r="B221">
            <v>411</v>
          </cell>
        </row>
        <row r="222">
          <cell r="B222">
            <v>150</v>
          </cell>
          <cell r="C222" t="str">
            <v>Hortalizas de raíces</v>
          </cell>
        </row>
        <row r="223">
          <cell r="B223">
            <v>1428</v>
          </cell>
          <cell r="C223" t="str">
            <v>Hortalizas de raíces</v>
          </cell>
        </row>
        <row r="224">
          <cell r="B224">
            <v>1463</v>
          </cell>
          <cell r="C224" t="str">
            <v>Hortalizas de raíces</v>
          </cell>
        </row>
        <row r="225">
          <cell r="B225">
            <v>110</v>
          </cell>
          <cell r="C225" t="str">
            <v>Hortalizas de raíces</v>
          </cell>
        </row>
        <row r="226">
          <cell r="B226">
            <v>324</v>
          </cell>
          <cell r="C226" t="str">
            <v>Hortalizas de raíces</v>
          </cell>
        </row>
        <row r="227">
          <cell r="B227">
            <v>111</v>
          </cell>
          <cell r="C227" t="str">
            <v>Hortalizas de raíces</v>
          </cell>
        </row>
        <row r="228">
          <cell r="B228">
            <v>1417</v>
          </cell>
          <cell r="C228" t="str">
            <v>Hortalizas de raíces</v>
          </cell>
        </row>
        <row r="229">
          <cell r="B229">
            <v>1418</v>
          </cell>
          <cell r="C229" t="str">
            <v>Hortalizas de raíces</v>
          </cell>
        </row>
        <row r="230">
          <cell r="B230">
            <v>1416</v>
          </cell>
          <cell r="C230" t="str">
            <v>Hortalizas de raíces</v>
          </cell>
        </row>
        <row r="231">
          <cell r="B231">
            <v>1429</v>
          </cell>
          <cell r="C231" t="str">
            <v>Hortalizas de raíces</v>
          </cell>
        </row>
        <row r="232">
          <cell r="B232">
            <v>236</v>
          </cell>
          <cell r="C232" t="str">
            <v>Hortalizas de raíces</v>
          </cell>
        </row>
        <row r="233">
          <cell r="B233">
            <v>117</v>
          </cell>
          <cell r="C233" t="str">
            <v>Hortalizas de raíces</v>
          </cell>
        </row>
        <row r="234">
          <cell r="B234">
            <v>1419</v>
          </cell>
          <cell r="C234" t="str">
            <v>Hortalizas de raíces</v>
          </cell>
        </row>
        <row r="235">
          <cell r="B235">
            <v>222</v>
          </cell>
          <cell r="C235" t="str">
            <v>Hortalizas de raíces</v>
          </cell>
        </row>
        <row r="236">
          <cell r="B236">
            <v>1411</v>
          </cell>
          <cell r="C236" t="str">
            <v>Hortalizas de raíces</v>
          </cell>
        </row>
        <row r="237">
          <cell r="B237">
            <v>237</v>
          </cell>
          <cell r="C237" t="str">
            <v>Frutas tropicales</v>
          </cell>
        </row>
        <row r="238">
          <cell r="B238">
            <v>156</v>
          </cell>
          <cell r="C238" t="str">
            <v>Frutas tropicales</v>
          </cell>
        </row>
        <row r="239">
          <cell r="B239">
            <v>323</v>
          </cell>
          <cell r="C239" t="str">
            <v>Frutas tropicales</v>
          </cell>
        </row>
        <row r="240">
          <cell r="B240">
            <v>112</v>
          </cell>
        </row>
        <row r="241">
          <cell r="B241">
            <v>113</v>
          </cell>
        </row>
        <row r="242">
          <cell r="B242">
            <v>151</v>
          </cell>
        </row>
        <row r="243">
          <cell r="B243">
            <v>252</v>
          </cell>
        </row>
        <row r="244">
          <cell r="B244">
            <v>239</v>
          </cell>
        </row>
        <row r="245">
          <cell r="B245">
            <v>85</v>
          </cell>
        </row>
        <row r="246">
          <cell r="B246">
            <v>114</v>
          </cell>
        </row>
        <row r="247">
          <cell r="B247">
            <v>115</v>
          </cell>
        </row>
        <row r="248">
          <cell r="B248">
            <v>68</v>
          </cell>
        </row>
        <row r="249">
          <cell r="B249">
            <v>69</v>
          </cell>
        </row>
        <row r="250">
          <cell r="B250">
            <v>70</v>
          </cell>
        </row>
        <row r="251">
          <cell r="B251">
            <v>24</v>
          </cell>
          <cell r="C251" t="str">
            <v>Frutas tropicales</v>
          </cell>
        </row>
        <row r="252">
          <cell r="B252">
            <v>1504</v>
          </cell>
          <cell r="C252" t="str">
            <v>Frutas tropicales</v>
          </cell>
        </row>
        <row r="253">
          <cell r="B253">
            <v>86</v>
          </cell>
        </row>
        <row r="254">
          <cell r="B254">
            <v>1492</v>
          </cell>
        </row>
        <row r="255">
          <cell r="B255">
            <v>72</v>
          </cell>
        </row>
        <row r="256">
          <cell r="B256">
            <v>152</v>
          </cell>
        </row>
        <row r="257">
          <cell r="B257">
            <v>71</v>
          </cell>
        </row>
        <row r="258">
          <cell r="B258">
            <v>1431</v>
          </cell>
        </row>
        <row r="259">
          <cell r="B259">
            <v>1363</v>
          </cell>
        </row>
        <row r="260">
          <cell r="B260">
            <v>1489</v>
          </cell>
        </row>
        <row r="261">
          <cell r="B261">
            <v>329</v>
          </cell>
        </row>
        <row r="262">
          <cell r="B262">
            <v>353</v>
          </cell>
          <cell r="C262" t="str">
            <v>Frutas de baya</v>
          </cell>
        </row>
        <row r="263">
          <cell r="B263">
            <v>1364</v>
          </cell>
        </row>
        <row r="264">
          <cell r="B264">
            <v>1371</v>
          </cell>
        </row>
        <row r="265">
          <cell r="B265">
            <v>330</v>
          </cell>
        </row>
        <row r="266">
          <cell r="B266">
            <v>331</v>
          </cell>
        </row>
        <row r="267">
          <cell r="B267">
            <v>333</v>
          </cell>
        </row>
        <row r="268">
          <cell r="B268">
            <v>334</v>
          </cell>
        </row>
        <row r="269">
          <cell r="B269">
            <v>332</v>
          </cell>
        </row>
        <row r="270">
          <cell r="B270">
            <v>335</v>
          </cell>
          <cell r="C270" t="str">
            <v>Frutas de baya</v>
          </cell>
        </row>
        <row r="271">
          <cell r="B271">
            <v>336</v>
          </cell>
        </row>
        <row r="272">
          <cell r="B272">
            <v>343</v>
          </cell>
        </row>
        <row r="273">
          <cell r="B273">
            <v>1426</v>
          </cell>
        </row>
        <row r="274">
          <cell r="B274">
            <v>1401</v>
          </cell>
        </row>
        <row r="275">
          <cell r="B275">
            <v>243</v>
          </cell>
        </row>
        <row r="276">
          <cell r="B276">
            <v>153</v>
          </cell>
        </row>
        <row r="277">
          <cell r="B277">
            <v>55</v>
          </cell>
        </row>
        <row r="278">
          <cell r="B278">
            <v>56</v>
          </cell>
        </row>
        <row r="279">
          <cell r="B279">
            <v>57</v>
          </cell>
        </row>
        <row r="280">
          <cell r="B280">
            <v>73</v>
          </cell>
        </row>
        <row r="281">
          <cell r="B281">
            <v>154</v>
          </cell>
        </row>
        <row r="282">
          <cell r="B282">
            <v>339</v>
          </cell>
        </row>
        <row r="283">
          <cell r="B283">
            <v>1466</v>
          </cell>
        </row>
        <row r="284">
          <cell r="B284">
            <v>1476</v>
          </cell>
        </row>
        <row r="285">
          <cell r="B285">
            <v>340</v>
          </cell>
        </row>
        <row r="286">
          <cell r="B286">
            <v>1499</v>
          </cell>
        </row>
        <row r="287">
          <cell r="B287">
            <v>87</v>
          </cell>
        </row>
        <row r="288">
          <cell r="B288">
            <v>88</v>
          </cell>
        </row>
        <row r="289">
          <cell r="B289">
            <v>175</v>
          </cell>
        </row>
        <row r="290">
          <cell r="B290">
            <v>60</v>
          </cell>
        </row>
        <row r="291">
          <cell r="B291">
            <v>59</v>
          </cell>
        </row>
        <row r="292">
          <cell r="B292">
            <v>1420</v>
          </cell>
        </row>
        <row r="293">
          <cell r="B293">
            <v>1421</v>
          </cell>
        </row>
        <row r="294">
          <cell r="B294">
            <v>89</v>
          </cell>
        </row>
        <row r="295">
          <cell r="B295">
            <v>61</v>
          </cell>
        </row>
        <row r="296">
          <cell r="B296">
            <v>345</v>
          </cell>
        </row>
        <row r="297">
          <cell r="B297">
            <v>6</v>
          </cell>
        </row>
        <row r="298">
          <cell r="B298">
            <v>251</v>
          </cell>
        </row>
        <row r="299">
          <cell r="B299">
            <v>91</v>
          </cell>
        </row>
        <row r="300">
          <cell r="B300">
            <v>346</v>
          </cell>
        </row>
        <row r="301">
          <cell r="B301">
            <v>180</v>
          </cell>
        </row>
        <row r="302">
          <cell r="B302">
            <v>364</v>
          </cell>
        </row>
        <row r="303">
          <cell r="B303">
            <v>157</v>
          </cell>
        </row>
        <row r="304">
          <cell r="B304">
            <v>1396</v>
          </cell>
        </row>
        <row r="305">
          <cell r="B305">
            <v>366</v>
          </cell>
        </row>
        <row r="306">
          <cell r="B306">
            <v>8</v>
          </cell>
        </row>
        <row r="307">
          <cell r="B307">
            <v>245</v>
          </cell>
        </row>
        <row r="308">
          <cell r="B308">
            <v>119</v>
          </cell>
        </row>
        <row r="309">
          <cell r="B309">
            <v>347</v>
          </cell>
        </row>
        <row r="310">
          <cell r="B310">
            <v>120</v>
          </cell>
        </row>
        <row r="311">
          <cell r="B311">
            <v>10</v>
          </cell>
        </row>
        <row r="312">
          <cell r="B312">
            <v>62</v>
          </cell>
        </row>
        <row r="313">
          <cell r="B313">
            <v>1424</v>
          </cell>
        </row>
        <row r="314">
          <cell r="B314">
            <v>1427</v>
          </cell>
        </row>
        <row r="315">
          <cell r="B315">
            <v>206</v>
          </cell>
        </row>
        <row r="316">
          <cell r="B316">
            <v>1436</v>
          </cell>
        </row>
        <row r="317">
          <cell r="B317">
            <v>131</v>
          </cell>
        </row>
        <row r="318">
          <cell r="B318">
            <v>1459</v>
          </cell>
        </row>
        <row r="319">
          <cell r="B319">
            <v>34</v>
          </cell>
        </row>
        <row r="320">
          <cell r="B320">
            <v>1412</v>
          </cell>
        </row>
        <row r="356">
          <cell r="B356" t="str">
            <v>ROMERO</v>
          </cell>
        </row>
        <row r="357">
          <cell r="B357" t="str">
            <v>yacon</v>
          </cell>
        </row>
        <row r="358">
          <cell r="B358" t="str">
            <v>PIÑA PEROLERA</v>
          </cell>
        </row>
        <row r="359">
          <cell r="B359" t="str">
            <v>PIMENTON ROJO SEGUNDA</v>
          </cell>
        </row>
        <row r="360">
          <cell r="B360" t="str">
            <v>ARROZ SUPREMO</v>
          </cell>
        </row>
        <row r="361">
          <cell r="B361" t="str">
            <v xml:space="preserve">JENJIBRE </v>
          </cell>
        </row>
        <row r="362">
          <cell r="B362" t="str">
            <v>OREGANON</v>
          </cell>
        </row>
        <row r="363">
          <cell r="B363" t="str">
            <v>MAZORCA CON AMERO</v>
          </cell>
        </row>
        <row r="364">
          <cell r="B364" t="str">
            <v>ZANAHORIA BABY</v>
          </cell>
        </row>
        <row r="365">
          <cell r="B365" t="str">
            <v>Arroz Roa</v>
          </cell>
        </row>
      </sheetData>
      <sheetData sheetId="3"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 CALDERON" refreshedDate="44582.646973958334" createdVersion="7" refreshedVersion="7" minRefreshableVersion="3" recordCount="27" xr:uid="{CC813A3C-A53E-4DA2-9ED7-F343528871E8}">
  <cacheSource type="worksheet">
    <worksheetSource name="Tabla31617"/>
  </cacheSource>
  <cacheFields count="8">
    <cacheField name="Fecha" numFmtId="164">
      <sharedItems containsSemiMixedTypes="0" containsNonDate="0" containsDate="1" containsString="0" minDate="2021-07-01T00:00:00" maxDate="2022-01-01T00:00:00" count="27">
        <d v="2021-07-01T00:00:00"/>
        <d v="2021-07-10T00:00:00"/>
        <d v="2021-07-17T00:00:00"/>
        <d v="2021-07-24T00:00:00"/>
        <d v="2021-07-31T00:00:00"/>
        <d v="2021-08-07T00:00:00"/>
        <d v="2021-08-14T00:00:00"/>
        <d v="2021-08-21T00:00:00"/>
        <d v="2021-08-28T00:00:00"/>
        <d v="2021-09-04T00:00:00"/>
        <d v="2021-09-11T00:00:00"/>
        <d v="2021-09-18T00:00:00"/>
        <d v="2021-09-25T00:00:00"/>
        <d v="2021-10-02T00:00:00"/>
        <d v="2021-10-09T00:00:00"/>
        <d v="2021-10-16T00:00:00"/>
        <d v="2021-10-23T00:00:00"/>
        <d v="2021-10-30T00:00:00"/>
        <d v="2021-11-06T00:00:00"/>
        <d v="2021-11-13T00:00:00"/>
        <d v="2021-11-20T00:00:00"/>
        <d v="2021-11-27T00:00:00"/>
        <d v="2021-12-04T00:00:00"/>
        <d v="2021-12-11T00:00:00"/>
        <d v="2021-12-18T00:00:00"/>
        <d v="2021-12-25T00:00:00"/>
        <d v="2021-12-31T00:00:00"/>
      </sharedItems>
      <fieldGroup par="7" base="0">
        <rangePr groupBy="months" startDate="2021-07-01T00:00:00" endDate="2022-01-01T00:00:00"/>
        <groupItems count="14">
          <s v="&lt;1/07/2021"/>
          <s v="ene"/>
          <s v="feb"/>
          <s v="mar"/>
          <s v="abr"/>
          <s v="may"/>
          <s v="jun"/>
          <s v="jul"/>
          <s v="ago"/>
          <s v="sep"/>
          <s v="oct"/>
          <s v="nov"/>
          <s v="dic"/>
          <s v="&gt;1/01/2022"/>
        </groupItems>
      </fieldGroup>
    </cacheField>
    <cacheField name="Total de pedidos entregados/semana" numFmtId="0">
      <sharedItems containsSemiMixedTypes="0" containsString="0" containsNumber="1" containsInteger="1" minValue="20" maxValue="172"/>
    </cacheField>
    <cacheField name="Pedidos entregados perfectos" numFmtId="0">
      <sharedItems containsSemiMixedTypes="0" containsString="0" containsNumber="1" containsInteger="1" minValue="19" maxValue="130"/>
    </cacheField>
    <cacheField name="Indicador" numFmtId="9">
      <sharedItems containsSemiMixedTypes="0" containsString="0" containsNumber="1" minValue="0.68376068376068377" maxValue="1" count="26">
        <n v="0.7558139534883721"/>
        <n v="0.81081081081081086"/>
        <n v="0.68421052631578949"/>
        <n v="0.75"/>
        <n v="0.93814432989690721"/>
        <n v="0.91346153846153844"/>
        <n v="0.92241379310344829"/>
        <n v="1"/>
        <n v="0.68376068376068377"/>
        <n v="0.94871794871794868"/>
        <n v="0.9550561797752809"/>
        <n v="0.83333333333333337"/>
        <n v="0.96969696969696972"/>
        <n v="0.90090090090090091"/>
        <n v="0.72289156626506024"/>
        <n v="0.96250000000000002"/>
        <n v="0.88888888888888884"/>
        <n v="0.70652173913043481"/>
        <n v="0.96296296296296291"/>
        <n v="0.97402597402597402"/>
        <n v="0.92592592592592593"/>
        <n v="0.97101449275362317"/>
        <n v="0.9859154929577465"/>
        <n v="0.96226415094339623"/>
        <n v="0.97142857142857142"/>
        <n v="0.95"/>
      </sharedItems>
    </cacheField>
    <cacheField name="Indicio" numFmtId="10">
      <sharedItems containsNonDate="0" containsString="0" containsBlank="1" count="1">
        <m/>
      </sharedItems>
    </cacheField>
    <cacheField name="Mes" numFmtId="0">
      <sharedItems containsSemiMixedTypes="0" containsString="0" containsNumber="1" containsInteger="1" minValue="7" maxValue="12" count="6">
        <n v="7"/>
        <n v="8"/>
        <n v="9"/>
        <n v="10"/>
        <n v="11"/>
        <n v="12"/>
      </sharedItems>
    </cacheField>
    <cacheField name="Trimestres" numFmtId="0" databaseField="0">
      <fieldGroup base="0">
        <rangePr groupBy="quarters" startDate="2021-07-01T00:00:00" endDate="2022-01-01T00:00:00"/>
        <groupItems count="6">
          <s v="&lt;1/07/2021"/>
          <s v="Trim.1"/>
          <s v="Trim.2"/>
          <s v="Trim.3"/>
          <s v="Trim.4"/>
          <s v="&gt;1/01/2022"/>
        </groupItems>
      </fieldGroup>
    </cacheField>
    <cacheField name="Años" numFmtId="0" databaseField="0">
      <fieldGroup base="0">
        <rangePr groupBy="years" startDate="2021-07-01T00:00:00" endDate="2022-01-01T00:00:00"/>
        <groupItems count="4">
          <s v="&lt;1/07/2021"/>
          <s v="2021"/>
          <s v="2022"/>
          <s v="&gt;1/01/2022"/>
        </groupItems>
      </fieldGroup>
    </cacheField>
  </cacheFields>
  <extLst>
    <ext xmlns:x14="http://schemas.microsoft.com/office/spreadsheetml/2009/9/main" uri="{725AE2AE-9491-48be-B2B4-4EB974FC3084}">
      <x14:pivotCacheDefinition pivotCacheId="1247586165"/>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 CALDERON" refreshedDate="44585.865135763888" createdVersion="7" refreshedVersion="7" minRefreshableVersion="3" recordCount="153" xr:uid="{78A1E88F-7C92-469D-9EE8-2D63FCEA43B2}">
  <cacheSource type="worksheet">
    <worksheetSource name="Tabla314"/>
  </cacheSource>
  <cacheFields count="8">
    <cacheField name="Fecha" numFmtId="164">
      <sharedItems containsSemiMixedTypes="0" containsNonDate="0" containsDate="1" containsString="0" minDate="2021-07-01T00:00:00" maxDate="2022-01-01T00:00:00" count="153">
        <d v="2021-07-01T00:00:00"/>
        <d v="2021-07-02T00:00:00"/>
        <d v="2021-07-03T00:00:00"/>
        <d v="2021-07-05T00:00:00"/>
        <d v="2021-07-06T00:00:00"/>
        <d v="2021-07-07T00:00:00"/>
        <d v="2021-07-08T00:00:00"/>
        <d v="2021-07-09T00:00:00"/>
        <d v="2021-07-10T00:00:00"/>
        <d v="2021-07-12T00:00:00"/>
        <d v="2021-07-13T00:00:00"/>
        <d v="2021-07-14T00:00:00"/>
        <d v="2021-07-15T00:00:00"/>
        <d v="2021-07-16T00:00:00"/>
        <d v="2021-07-17T00:00:00"/>
        <d v="2021-07-19T00:00:00"/>
        <d v="2021-07-21T00:00:00"/>
        <d v="2021-07-22T00:00:00"/>
        <d v="2021-07-23T00:00:00"/>
        <d v="2021-07-24T00:00:00"/>
        <d v="2021-07-26T00:00:00"/>
        <d v="2021-07-27T00:00:00"/>
        <d v="2021-07-28T00:00:00"/>
        <d v="2021-07-29T00:00:00"/>
        <d v="2021-07-30T00:00:00"/>
        <d v="2021-07-31T00:00:00"/>
        <d v="2021-08-02T00:00:00"/>
        <d v="2021-08-03T00:00:00"/>
        <d v="2021-08-04T00:00:00"/>
        <d v="2021-08-05T00:00:00"/>
        <d v="2021-08-06T00:00:00"/>
        <d v="2021-08-09T00:00:00"/>
        <d v="2021-08-10T00:00:00"/>
        <d v="2021-08-11T00:00:00"/>
        <d v="2021-08-12T00:00:00"/>
        <d v="2021-08-13T00:00:00"/>
        <d v="2021-08-14T00:00:00"/>
        <d v="2021-08-17T00:00:00"/>
        <d v="2021-08-18T00:00:00"/>
        <d v="2021-08-19T00:00:00"/>
        <d v="2021-08-20T00:00:00"/>
        <d v="2021-08-21T00:00:00"/>
        <d v="2021-08-23T00:00:00"/>
        <d v="2021-08-24T00:00:00"/>
        <d v="2021-08-25T00:00:00"/>
        <d v="2021-08-26T00:00:00"/>
        <d v="2021-08-27T00:00:00"/>
        <d v="2021-08-28T00:00:00"/>
        <d v="2021-08-30T00:00:00"/>
        <d v="2021-08-31T00:00:00"/>
        <d v="2021-09-01T00:00:00"/>
        <d v="2021-09-02T00:00:00"/>
        <d v="2021-09-03T00:00:00"/>
        <d v="2021-09-04T00:00:00"/>
        <d v="2021-09-06T00:00:00"/>
        <d v="2021-09-07T00:00:00"/>
        <d v="2021-09-08T00:00:00"/>
        <d v="2021-09-09T00:00:00"/>
        <d v="2021-09-10T00:00:00"/>
        <d v="2021-09-11T00:00:00"/>
        <d v="2021-09-13T00:00:00"/>
        <d v="2021-09-14T00:00:00"/>
        <d v="2021-09-15T00:00:00"/>
        <d v="2021-09-16T00:00:00"/>
        <d v="2021-09-17T00:00:00"/>
        <d v="2021-09-18T00:00:00"/>
        <d v="2021-09-20T00:00:00"/>
        <d v="2021-09-21T00:00:00"/>
        <d v="2021-09-22T00:00:00"/>
        <d v="2021-09-23T00:00:00"/>
        <d v="2021-09-24T00:00:00"/>
        <d v="2021-09-25T00:00:00"/>
        <d v="2021-09-27T00:00:00"/>
        <d v="2021-09-28T00:00:00"/>
        <d v="2021-09-29T00:00:00"/>
        <d v="2021-09-30T00:00:00"/>
        <d v="2021-10-01T00:00:00"/>
        <d v="2021-10-02T00:00:00"/>
        <d v="2021-10-04T00:00:00"/>
        <d v="2021-10-05T00:00:00"/>
        <d v="2021-10-06T00:00:00"/>
        <d v="2021-10-07T00:00:00"/>
        <d v="2021-10-08T00:00:00"/>
        <d v="2021-10-09T00:00:00"/>
        <d v="2021-10-11T00:00:00"/>
        <d v="2021-10-12T00:00:00"/>
        <d v="2021-10-13T00:00:00"/>
        <d v="2021-10-14T00:00:00"/>
        <d v="2021-10-15T00:00:00"/>
        <d v="2021-10-16T00:00:00"/>
        <d v="2021-10-18T00:00:00"/>
        <d v="2021-10-19T00:00:00"/>
        <d v="2021-10-20T00:00:00"/>
        <d v="2021-10-21T00:00:00"/>
        <d v="2021-10-22T00:00:00"/>
        <d v="2021-10-23T00:00:00"/>
        <d v="2021-10-25T00:00:00"/>
        <d v="2021-10-26T00:00:00"/>
        <d v="2021-10-27T00:00:00"/>
        <d v="2021-10-28T00:00:00"/>
        <d v="2021-10-29T00:00:00"/>
        <d v="2021-10-30T00:00:00"/>
        <d v="2021-11-01T00:00:00"/>
        <d v="2021-11-02T00:00:00"/>
        <d v="2021-11-03T00:00:00"/>
        <d v="2021-11-04T00:00:00"/>
        <d v="2021-11-05T00:00:00"/>
        <d v="2021-11-06T00:00:00"/>
        <d v="2021-11-08T00:00:00"/>
        <d v="2021-11-09T00:00:00"/>
        <d v="2021-11-10T00:00:00"/>
        <d v="2021-11-11T00:00:00"/>
        <d v="2021-11-12T00:00:00"/>
        <d v="2021-11-13T00:00:00"/>
        <d v="2021-11-15T00:00:00"/>
        <d v="2021-11-16T00:00:00"/>
        <d v="2021-11-17T00:00:00"/>
        <d v="2021-11-18T00:00:00"/>
        <d v="2021-11-19T00:00:00"/>
        <d v="2021-11-20T00:00:00"/>
        <d v="2021-11-22T00:00:00"/>
        <d v="2021-11-23T00:00:00"/>
        <d v="2021-11-24T00:00:00"/>
        <d v="2021-11-25T00:00:00"/>
        <d v="2021-11-26T00:00:00"/>
        <d v="2021-11-27T00:00:00"/>
        <d v="2021-11-29T00:00:00"/>
        <d v="2021-11-30T00:00:00"/>
        <d v="2021-12-01T00:00:00"/>
        <d v="2021-12-02T00:00:00"/>
        <d v="2021-12-03T00:00:00"/>
        <d v="2021-12-04T00:00:00"/>
        <d v="2021-12-06T00:00:00"/>
        <d v="2021-12-07T00:00:00"/>
        <d v="2021-12-08T00:00:00"/>
        <d v="2021-12-09T00:00:00"/>
        <d v="2021-12-10T00:00:00"/>
        <d v="2021-12-11T00:00:00"/>
        <d v="2021-12-13T00:00:00"/>
        <d v="2021-12-14T00:00:00"/>
        <d v="2021-12-15T00:00:00"/>
        <d v="2021-12-16T00:00:00"/>
        <d v="2021-12-17T00:00:00"/>
        <d v="2021-12-18T00:00:00"/>
        <d v="2021-12-20T00:00:00"/>
        <d v="2021-12-21T00:00:00"/>
        <d v="2021-12-22T00:00:00"/>
        <d v="2021-12-23T00:00:00"/>
        <d v="2021-12-24T00:00:00"/>
        <d v="2021-12-28T00:00:00"/>
        <d v="2021-12-29T00:00:00"/>
        <d v="2021-12-30T00:00:00"/>
        <d v="2021-12-31T00:00:00"/>
      </sharedItems>
      <fieldGroup par="7" base="0">
        <rangePr groupBy="days" startDate="2021-07-01T00:00:00" endDate="2022-01-01T00:00:00"/>
        <groupItems count="368">
          <s v="&lt;1/07/2021"/>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01/2022"/>
        </groupItems>
      </fieldGroup>
    </cacheField>
    <cacheField name="Pedidos generados/día" numFmtId="0">
      <sharedItems containsSemiMixedTypes="0" containsString="0" containsNumber="1" containsInteger="1" minValue="1" maxValue="37"/>
    </cacheField>
    <cacheField name="Pedidos entregados a tiempo" numFmtId="0">
      <sharedItems containsSemiMixedTypes="0" containsString="0" containsNumber="1" containsInteger="1" minValue="1" maxValue="35"/>
    </cacheField>
    <cacheField name="Tiempo promedio de entrega(Minutos)" numFmtId="1">
      <sharedItems containsSemiMixedTypes="0" containsString="0" containsNumber="1" minValue="9.5" maxValue="224.25"/>
    </cacheField>
    <cacheField name="Indicador" numFmtId="9">
      <sharedItems containsSemiMixedTypes="0" containsString="0" containsNumber="1" minValue="0.16666666666666666" maxValue="1"/>
    </cacheField>
    <cacheField name="T" numFmtId="10">
      <sharedItems containsSemiMixedTypes="0" containsString="0" containsNumber="1" minValue="6.6889632107023408E-2" maxValue="1.5789473684210527"/>
    </cacheField>
    <cacheField name="Minutos total" numFmtId="0">
      <sharedItems containsSemiMixedTypes="0" containsString="0" containsNumber="1" containsInteger="1" minValue="25" maxValue="950"/>
    </cacheField>
    <cacheField name="Meses" numFmtId="0" databaseField="0">
      <fieldGroup base="0">
        <rangePr groupBy="months" startDate="2021-07-01T00:00:00" endDate="2022-01-01T00:00:00"/>
        <groupItems count="14">
          <s v="&lt;1/07/2021"/>
          <s v="ene"/>
          <s v="feb"/>
          <s v="mar"/>
          <s v="abr"/>
          <s v="may"/>
          <s v="jun"/>
          <s v="jul"/>
          <s v="ago"/>
          <s v="sep"/>
          <s v="oct"/>
          <s v="nov"/>
          <s v="dic"/>
          <s v="&gt;1/01/2022"/>
        </groupItems>
      </fieldGroup>
    </cacheField>
  </cacheFields>
  <extLst>
    <ext xmlns:x14="http://schemas.microsoft.com/office/spreadsheetml/2009/9/main" uri="{725AE2AE-9491-48be-B2B4-4EB974FC3084}">
      <x14:pivotCacheDefinition pivotCacheId="1477216074"/>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 CALDERON" refreshedDate="44585.908041087961" createdVersion="7" refreshedVersion="7" minRefreshableVersion="3" recordCount="27" xr:uid="{ABA0D017-DB81-4642-88D7-6881A4A91C27}">
  <cacheSource type="worksheet">
    <worksheetSource name="Tabla316"/>
  </cacheSource>
  <cacheFields count="7">
    <cacheField name="Fecha" numFmtId="164">
      <sharedItems containsSemiMixedTypes="0" containsNonDate="0" containsDate="1" containsString="0" minDate="2021-07-01T00:00:00" maxDate="2022-01-01T00:00:00" count="27">
        <d v="2021-07-01T00:00:00"/>
        <d v="2021-07-10T00:00:00"/>
        <d v="2021-07-17T00:00:00"/>
        <d v="2021-07-24T00:00:00"/>
        <d v="2021-07-31T00:00:00"/>
        <d v="2021-08-07T00:00:00"/>
        <d v="2021-08-14T00:00:00"/>
        <d v="2021-08-21T00:00:00"/>
        <d v="2021-08-28T00:00:00"/>
        <d v="2021-09-04T00:00:00"/>
        <d v="2021-09-11T00:00:00"/>
        <d v="2021-09-18T00:00:00"/>
        <d v="2021-09-25T00:00:00"/>
        <d v="2021-10-02T00:00:00"/>
        <d v="2021-10-09T00:00:00"/>
        <d v="2021-10-16T00:00:00"/>
        <d v="2021-10-23T00:00:00"/>
        <d v="2021-10-30T00:00:00"/>
        <d v="2021-11-06T00:00:00"/>
        <d v="2021-11-13T00:00:00"/>
        <d v="2021-11-20T00:00:00"/>
        <d v="2021-11-27T00:00:00"/>
        <d v="2021-12-04T00:00:00"/>
        <d v="2021-12-11T00:00:00"/>
        <d v="2021-12-18T00:00:00"/>
        <d v="2021-12-25T00:00:00"/>
        <d v="2021-12-31T00:00:00"/>
      </sharedItems>
      <fieldGroup par="6" base="0">
        <rangePr groupBy="months" startDate="2021-07-01T00:00:00" endDate="2022-01-01T00:00:00"/>
        <groupItems count="14">
          <s v="&lt;1/07/2021"/>
          <s v="ene"/>
          <s v="feb"/>
          <s v="mar"/>
          <s v="abr"/>
          <s v="may"/>
          <s v="jun"/>
          <s v="jul"/>
          <s v="ago"/>
          <s v="sep"/>
          <s v="oct"/>
          <s v="nov"/>
          <s v="dic"/>
          <s v="&gt;1/01/2022"/>
        </groupItems>
      </fieldGroup>
    </cacheField>
    <cacheField name="Total de pedidos a despachar" numFmtId="0">
      <sharedItems containsSemiMixedTypes="0" containsString="0" containsNumber="1" containsInteger="1" minValue="20" maxValue="172"/>
    </cacheField>
    <cacheField name="Pedidos despachados a tiempo" numFmtId="0">
      <sharedItems containsSemiMixedTypes="0" containsString="0" containsNumber="1" containsInteger="1" minValue="12" maxValue="101"/>
    </cacheField>
    <cacheField name="Indicador" numFmtId="9">
      <sharedItems containsSemiMixedTypes="0" containsString="0" containsNumber="1" minValue="0.50450450450450446" maxValue="0.96296296296296291"/>
    </cacheField>
    <cacheField name="P" numFmtId="10">
      <sharedItems containsBlank="1"/>
    </cacheField>
    <cacheField name="Trimestres" numFmtId="0" databaseField="0">
      <fieldGroup base="0">
        <rangePr groupBy="quarters" startDate="2021-07-01T00:00:00" endDate="2022-01-01T00:00:00"/>
        <groupItems count="6">
          <s v="&lt;1/07/2021"/>
          <s v="Trim.1"/>
          <s v="Trim.2"/>
          <s v="Trim.3"/>
          <s v="Trim.4"/>
          <s v="&gt;1/01/2022"/>
        </groupItems>
      </fieldGroup>
    </cacheField>
    <cacheField name="Años" numFmtId="0" databaseField="0">
      <fieldGroup base="0">
        <rangePr groupBy="years" startDate="2021-07-01T00:00:00" endDate="2022-01-01T00:00:00"/>
        <groupItems count="4">
          <s v="&lt;1/07/2021"/>
          <s v="2021"/>
          <s v="2022"/>
          <s v="&gt;1/01/2022"/>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
  <r>
    <x v="0"/>
    <n v="172"/>
    <n v="130"/>
    <x v="0"/>
    <m/>
    <x v="0"/>
  </r>
  <r>
    <x v="1"/>
    <n v="111"/>
    <n v="90"/>
    <x v="1"/>
    <m/>
    <x v="0"/>
  </r>
  <r>
    <x v="2"/>
    <n v="95"/>
    <n v="65"/>
    <x v="2"/>
    <m/>
    <x v="0"/>
  </r>
  <r>
    <x v="3"/>
    <n v="40"/>
    <n v="30"/>
    <x v="3"/>
    <m/>
    <x v="0"/>
  </r>
  <r>
    <x v="4"/>
    <n v="97"/>
    <n v="91"/>
    <x v="4"/>
    <m/>
    <x v="0"/>
  </r>
  <r>
    <x v="5"/>
    <n v="104"/>
    <n v="95"/>
    <x v="5"/>
    <m/>
    <x v="1"/>
  </r>
  <r>
    <x v="6"/>
    <n v="116"/>
    <n v="107"/>
    <x v="6"/>
    <m/>
    <x v="1"/>
  </r>
  <r>
    <x v="7"/>
    <n v="92"/>
    <n v="92"/>
    <x v="7"/>
    <m/>
    <x v="1"/>
  </r>
  <r>
    <x v="8"/>
    <n v="117"/>
    <n v="80"/>
    <x v="8"/>
    <m/>
    <x v="1"/>
  </r>
  <r>
    <x v="9"/>
    <n v="117"/>
    <n v="111"/>
    <x v="9"/>
    <m/>
    <x v="2"/>
  </r>
  <r>
    <x v="10"/>
    <n v="89"/>
    <n v="85"/>
    <x v="10"/>
    <m/>
    <x v="2"/>
  </r>
  <r>
    <x v="11"/>
    <n v="90"/>
    <n v="75"/>
    <x v="11"/>
    <m/>
    <x v="2"/>
  </r>
  <r>
    <x v="12"/>
    <n v="99"/>
    <n v="96"/>
    <x v="12"/>
    <m/>
    <x v="2"/>
  </r>
  <r>
    <x v="13"/>
    <n v="111"/>
    <n v="100"/>
    <x v="13"/>
    <m/>
    <x v="3"/>
  </r>
  <r>
    <x v="14"/>
    <n v="83"/>
    <n v="60"/>
    <x v="14"/>
    <m/>
    <x v="3"/>
  </r>
  <r>
    <x v="15"/>
    <n v="80"/>
    <n v="77"/>
    <x v="15"/>
    <m/>
    <x v="3"/>
  </r>
  <r>
    <x v="16"/>
    <n v="90"/>
    <n v="80"/>
    <x v="16"/>
    <m/>
    <x v="3"/>
  </r>
  <r>
    <x v="17"/>
    <n v="92"/>
    <n v="65"/>
    <x v="17"/>
    <m/>
    <x v="3"/>
  </r>
  <r>
    <x v="18"/>
    <n v="81"/>
    <n v="78"/>
    <x v="18"/>
    <m/>
    <x v="4"/>
  </r>
  <r>
    <x v="19"/>
    <n v="77"/>
    <n v="75"/>
    <x v="19"/>
    <m/>
    <x v="4"/>
  </r>
  <r>
    <x v="20"/>
    <n v="81"/>
    <n v="75"/>
    <x v="20"/>
    <m/>
    <x v="4"/>
  </r>
  <r>
    <x v="21"/>
    <n v="69"/>
    <n v="67"/>
    <x v="21"/>
    <m/>
    <x v="4"/>
  </r>
  <r>
    <x v="22"/>
    <n v="71"/>
    <n v="70"/>
    <x v="22"/>
    <m/>
    <x v="5"/>
  </r>
  <r>
    <x v="23"/>
    <n v="53"/>
    <n v="51"/>
    <x v="23"/>
    <m/>
    <x v="5"/>
  </r>
  <r>
    <x v="24"/>
    <n v="35"/>
    <n v="34"/>
    <x v="24"/>
    <m/>
    <x v="5"/>
  </r>
  <r>
    <x v="25"/>
    <n v="30"/>
    <n v="30"/>
    <x v="7"/>
    <m/>
    <x v="5"/>
  </r>
  <r>
    <x v="26"/>
    <n v="20"/>
    <n v="19"/>
    <x v="25"/>
    <m/>
    <x v="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3">
  <r>
    <x v="0"/>
    <n v="27"/>
    <n v="20"/>
    <n v="12.962962962962964"/>
    <n v="0.7407407407407407"/>
    <n v="1.157142857142857"/>
    <n v="350"/>
  </r>
  <r>
    <x v="1"/>
    <n v="16"/>
    <n v="14"/>
    <n v="16.75"/>
    <n v="0.875"/>
    <n v="0.89552238805970152"/>
    <n v="268"/>
  </r>
  <r>
    <x v="2"/>
    <n v="11"/>
    <n v="8"/>
    <n v="23"/>
    <n v="0.72727272727272729"/>
    <n v="0.65217391304347827"/>
    <n v="253"/>
  </r>
  <r>
    <x v="3"/>
    <n v="16"/>
    <n v="14"/>
    <n v="17.5"/>
    <n v="0.875"/>
    <n v="0.8571428571428571"/>
    <n v="280"/>
  </r>
  <r>
    <x v="4"/>
    <n v="21"/>
    <n v="15"/>
    <n v="14.285714285714286"/>
    <n v="0.7142857142857143"/>
    <n v="1.05"/>
    <n v="300"/>
  </r>
  <r>
    <x v="5"/>
    <n v="32"/>
    <n v="25"/>
    <n v="12.5"/>
    <n v="0.78125"/>
    <n v="1.2"/>
    <n v="400"/>
  </r>
  <r>
    <x v="6"/>
    <n v="12"/>
    <n v="10"/>
    <n v="20.416666666666668"/>
    <n v="0.83333333333333337"/>
    <n v="0.73469387755102034"/>
    <n v="245"/>
  </r>
  <r>
    <x v="7"/>
    <n v="22"/>
    <n v="18"/>
    <n v="13.681818181818182"/>
    <n v="0.81818181818181823"/>
    <n v="1.0963455149501662"/>
    <n v="301"/>
  </r>
  <r>
    <x v="8"/>
    <n v="15"/>
    <n v="14"/>
    <n v="23.733333333333334"/>
    <n v="0.93333333333333335"/>
    <n v="0.63202247191011229"/>
    <n v="356"/>
  </r>
  <r>
    <x v="9"/>
    <n v="32"/>
    <n v="30"/>
    <n v="14.0625"/>
    <n v="0.9375"/>
    <n v="1.0666666666666667"/>
    <n v="450"/>
  </r>
  <r>
    <x v="10"/>
    <n v="22"/>
    <n v="22"/>
    <n v="15.909090909090908"/>
    <n v="1"/>
    <n v="0.94285714285714295"/>
    <n v="350"/>
  </r>
  <r>
    <x v="11"/>
    <n v="12"/>
    <n v="5"/>
    <n v="17.5"/>
    <n v="0.41666666666666669"/>
    <n v="0.8571428571428571"/>
    <n v="210"/>
  </r>
  <r>
    <x v="12"/>
    <n v="13"/>
    <n v="10"/>
    <n v="23.53846153846154"/>
    <n v="0.76923076923076927"/>
    <n v="0.63725490196078427"/>
    <n v="306"/>
  </r>
  <r>
    <x v="13"/>
    <n v="21"/>
    <n v="19"/>
    <n v="17.476190476190474"/>
    <n v="0.90476190476190477"/>
    <n v="0.8583106267029974"/>
    <n v="367"/>
  </r>
  <r>
    <x v="14"/>
    <n v="11"/>
    <n v="8"/>
    <n v="20.454545454545453"/>
    <n v="0.72727272727272729"/>
    <n v="0.73333333333333339"/>
    <n v="225"/>
  </r>
  <r>
    <x v="15"/>
    <n v="18"/>
    <n v="10"/>
    <n v="23.888888888888889"/>
    <n v="0.55555555555555558"/>
    <n v="0.62790697674418605"/>
    <n v="430"/>
  </r>
  <r>
    <x v="16"/>
    <n v="21"/>
    <n v="15"/>
    <n v="17.38095238095238"/>
    <n v="0.7142857142857143"/>
    <n v="0.8630136986301371"/>
    <n v="365"/>
  </r>
  <r>
    <x v="17"/>
    <n v="21"/>
    <n v="15"/>
    <n v="12.333333333333334"/>
    <n v="0.7142857142857143"/>
    <n v="1.2162162162162162"/>
    <n v="259"/>
  </r>
  <r>
    <x v="18"/>
    <n v="28"/>
    <n v="25"/>
    <n v="10.75"/>
    <n v="0.8928571428571429"/>
    <n v="1.3953488372093024"/>
    <n v="301"/>
  </r>
  <r>
    <x v="19"/>
    <n v="7"/>
    <n v="2"/>
    <n v="35.428571428571431"/>
    <n v="0.2857142857142857"/>
    <n v="0.42338709677419351"/>
    <n v="248"/>
  </r>
  <r>
    <x v="20"/>
    <n v="31"/>
    <n v="28"/>
    <n v="11.483870967741936"/>
    <n v="0.90322580645161288"/>
    <n v="1.3061797752808988"/>
    <n v="356"/>
  </r>
  <r>
    <x v="21"/>
    <n v="21"/>
    <n v="18"/>
    <n v="9.8095238095238102"/>
    <n v="0.8571428571428571"/>
    <n v="1.529126213592233"/>
    <n v="206"/>
  </r>
  <r>
    <x v="22"/>
    <n v="10"/>
    <n v="8"/>
    <n v="17.8"/>
    <n v="0.8"/>
    <n v="0.84269662921348309"/>
    <n v="178"/>
  </r>
  <r>
    <x v="23"/>
    <n v="11"/>
    <n v="9"/>
    <n v="20.818181818181817"/>
    <n v="0.81818181818181823"/>
    <n v="0.72052401746724892"/>
    <n v="229"/>
  </r>
  <r>
    <x v="24"/>
    <n v="14"/>
    <n v="10"/>
    <n v="16.357142857142858"/>
    <n v="0.7142857142857143"/>
    <n v="0.91703056768558944"/>
    <n v="229"/>
  </r>
  <r>
    <x v="25"/>
    <n v="10"/>
    <n v="5"/>
    <n v="36.299999999999997"/>
    <n v="0.5"/>
    <n v="0.41322314049586778"/>
    <n v="363"/>
  </r>
  <r>
    <x v="26"/>
    <n v="27"/>
    <n v="20"/>
    <n v="14.74074074074074"/>
    <n v="0.7407407407407407"/>
    <n v="1.0175879396984924"/>
    <n v="398"/>
  </r>
  <r>
    <x v="27"/>
    <n v="37"/>
    <n v="35"/>
    <n v="11.621621621621621"/>
    <n v="0.94594594594594594"/>
    <n v="1.2906976744186047"/>
    <n v="430"/>
  </r>
  <r>
    <x v="28"/>
    <n v="14"/>
    <n v="13"/>
    <n v="18.071428571428573"/>
    <n v="0.9285714285714286"/>
    <n v="0.83003952569169959"/>
    <n v="253"/>
  </r>
  <r>
    <x v="29"/>
    <n v="13"/>
    <n v="7"/>
    <n v="21.53846153846154"/>
    <n v="0.53846153846153844"/>
    <n v="0.6964285714285714"/>
    <n v="280"/>
  </r>
  <r>
    <x v="30"/>
    <n v="13"/>
    <n v="12"/>
    <n v="18.153846153846153"/>
    <n v="0.92307692307692313"/>
    <n v="0.82627118644067798"/>
    <n v="236"/>
  </r>
  <r>
    <x v="31"/>
    <n v="32"/>
    <n v="28"/>
    <n v="13.28125"/>
    <n v="0.875"/>
    <n v="1.1294117647058823"/>
    <n v="425"/>
  </r>
  <r>
    <x v="32"/>
    <n v="35"/>
    <n v="35"/>
    <n v="10.428571428571429"/>
    <n v="1"/>
    <n v="1.4383561643835616"/>
    <n v="365"/>
  </r>
  <r>
    <x v="33"/>
    <n v="17"/>
    <n v="14"/>
    <n v="17.705882352941178"/>
    <n v="0.82352941176470584"/>
    <n v="0.84717607973421927"/>
    <n v="301"/>
  </r>
  <r>
    <x v="34"/>
    <n v="17"/>
    <n v="11"/>
    <n v="20.941176470588236"/>
    <n v="0.6470588235294118"/>
    <n v="0.7162921348314607"/>
    <n v="356"/>
  </r>
  <r>
    <x v="35"/>
    <n v="5"/>
    <n v="4"/>
    <n v="41.8"/>
    <n v="0.8"/>
    <n v="0.35885167464114837"/>
    <n v="209"/>
  </r>
  <r>
    <x v="36"/>
    <n v="10"/>
    <n v="5"/>
    <n v="22.1"/>
    <n v="0.5"/>
    <n v="0.67873303167420806"/>
    <n v="221"/>
  </r>
  <r>
    <x v="37"/>
    <n v="28"/>
    <n v="24"/>
    <n v="18"/>
    <n v="0.8571428571428571"/>
    <n v="0.83333333333333337"/>
    <n v="504"/>
  </r>
  <r>
    <x v="38"/>
    <n v="28"/>
    <n v="28"/>
    <n v="14.321428571428571"/>
    <n v="1"/>
    <n v="1.0473815461346634"/>
    <n v="401"/>
  </r>
  <r>
    <x v="39"/>
    <n v="16"/>
    <n v="10"/>
    <n v="22.9375"/>
    <n v="0.625"/>
    <n v="0.65395095367847411"/>
    <n v="367"/>
  </r>
  <r>
    <x v="40"/>
    <n v="15"/>
    <n v="10"/>
    <n v="15"/>
    <n v="0.66666666666666663"/>
    <n v="1"/>
    <n v="225"/>
  </r>
  <r>
    <x v="41"/>
    <n v="5"/>
    <n v="5"/>
    <n v="86"/>
    <n v="1"/>
    <n v="0.1744186046511628"/>
    <n v="430"/>
  </r>
  <r>
    <x v="42"/>
    <n v="37"/>
    <n v="25"/>
    <n v="12.324324324324325"/>
    <n v="0.67567567567567566"/>
    <n v="1.2171052631578947"/>
    <n v="456"/>
  </r>
  <r>
    <x v="43"/>
    <n v="20"/>
    <n v="15"/>
    <n v="12.95"/>
    <n v="0.75"/>
    <n v="1.1583011583011584"/>
    <n v="259"/>
  </r>
  <r>
    <x v="44"/>
    <n v="18"/>
    <n v="12"/>
    <n v="12.388888888888889"/>
    <n v="0.66666666666666663"/>
    <n v="1.210762331838565"/>
    <n v="223"/>
  </r>
  <r>
    <x v="45"/>
    <n v="15"/>
    <n v="13"/>
    <n v="16.533333333333335"/>
    <n v="0.8666666666666667"/>
    <n v="0.90725806451612889"/>
    <n v="248"/>
  </r>
  <r>
    <x v="46"/>
    <n v="18"/>
    <n v="12"/>
    <n v="13.111111111111111"/>
    <n v="0.66666666666666663"/>
    <n v="1.1440677966101696"/>
    <n v="236"/>
  </r>
  <r>
    <x v="47"/>
    <n v="9"/>
    <n v="4"/>
    <n v="22.888888888888889"/>
    <n v="0.44444444444444442"/>
    <n v="0.65533980582524276"/>
    <n v="206"/>
  </r>
  <r>
    <x v="48"/>
    <n v="30"/>
    <n v="25"/>
    <n v="11.866666666666667"/>
    <n v="0.83333333333333337"/>
    <n v="1.2640449438202246"/>
    <n v="356"/>
  </r>
  <r>
    <x v="49"/>
    <n v="29"/>
    <n v="23"/>
    <n v="13.620689655172415"/>
    <n v="0.7931034482758621"/>
    <n v="1.10126582278481"/>
    <n v="395"/>
  </r>
  <r>
    <x v="50"/>
    <n v="15"/>
    <n v="14"/>
    <n v="24.2"/>
    <n v="0.93333333333333335"/>
    <n v="0.6198347107438017"/>
    <n v="363"/>
  </r>
  <r>
    <x v="51"/>
    <n v="15"/>
    <n v="12"/>
    <n v="13"/>
    <n v="0.8"/>
    <n v="1.1538461538461537"/>
    <n v="195"/>
  </r>
  <r>
    <x v="52"/>
    <n v="18"/>
    <n v="13"/>
    <n v="13.611111111111111"/>
    <n v="0.72222222222222221"/>
    <n v="1.1020408163265307"/>
    <n v="245"/>
  </r>
  <r>
    <x v="53"/>
    <n v="10"/>
    <n v="6"/>
    <n v="38"/>
    <n v="0.6"/>
    <n v="0.39473684210526316"/>
    <n v="380"/>
  </r>
  <r>
    <x v="54"/>
    <n v="22"/>
    <n v="22"/>
    <n v="12.545454545454545"/>
    <n v="1"/>
    <n v="1.1956521739130435"/>
    <n v="276"/>
  </r>
  <r>
    <x v="55"/>
    <n v="24"/>
    <n v="23"/>
    <n v="16.791666666666668"/>
    <n v="0.95833333333333337"/>
    <n v="0.89330024813895781"/>
    <n v="403"/>
  </r>
  <r>
    <x v="56"/>
    <n v="21"/>
    <n v="17"/>
    <n v="15.523809523809524"/>
    <n v="0.80952380952380953"/>
    <n v="0.96625766871165641"/>
    <n v="326"/>
  </r>
  <r>
    <x v="57"/>
    <n v="6"/>
    <n v="5"/>
    <n v="50.333333333333336"/>
    <n v="0.83333333333333337"/>
    <n v="0.29801324503311255"/>
    <n v="302"/>
  </r>
  <r>
    <x v="58"/>
    <n v="10"/>
    <n v="7"/>
    <n v="33.700000000000003"/>
    <n v="0.7"/>
    <n v="0.44510385756676552"/>
    <n v="337"/>
  </r>
  <r>
    <x v="59"/>
    <n v="6"/>
    <n v="3"/>
    <n v="42.666666666666664"/>
    <n v="0.5"/>
    <n v="0.3515625"/>
    <n v="256"/>
  </r>
  <r>
    <x v="60"/>
    <n v="22"/>
    <n v="16"/>
    <n v="9.5"/>
    <n v="0.72727272727272729"/>
    <n v="1.5789473684210527"/>
    <n v="209"/>
  </r>
  <r>
    <x v="61"/>
    <n v="18"/>
    <n v="12"/>
    <n v="12.944444444444445"/>
    <n v="0.66666666666666663"/>
    <n v="1.1587982832618025"/>
    <n v="233"/>
  </r>
  <r>
    <x v="62"/>
    <n v="18"/>
    <n v="14"/>
    <n v="14.833333333333334"/>
    <n v="0.77777777777777779"/>
    <n v="1.0112359550561798"/>
    <n v="267"/>
  </r>
  <r>
    <x v="63"/>
    <n v="12"/>
    <n v="8"/>
    <n v="17.916666666666668"/>
    <n v="0.66666666666666663"/>
    <n v="0.83720930232558133"/>
    <n v="215"/>
  </r>
  <r>
    <x v="64"/>
    <n v="14"/>
    <n v="11"/>
    <n v="20.428571428571427"/>
    <n v="0.7857142857142857"/>
    <n v="0.73426573426573427"/>
    <n v="286"/>
  </r>
  <r>
    <x v="65"/>
    <n v="6"/>
    <n v="1"/>
    <n v="37.333333333333336"/>
    <n v="0.16666666666666666"/>
    <n v="0.40178571428571425"/>
    <n v="224"/>
  </r>
  <r>
    <x v="66"/>
    <n v="23"/>
    <n v="23"/>
    <n v="16"/>
    <n v="1"/>
    <n v="0.9375"/>
    <n v="368"/>
  </r>
  <r>
    <x v="67"/>
    <n v="27"/>
    <n v="22"/>
    <n v="13.666666666666666"/>
    <n v="0.81481481481481477"/>
    <n v="1.0975609756097562"/>
    <n v="369"/>
  </r>
  <r>
    <x v="68"/>
    <n v="22"/>
    <n v="21"/>
    <n v="18.272727272727273"/>
    <n v="0.95454545454545459"/>
    <n v="0.82089552238805963"/>
    <n v="402"/>
  </r>
  <r>
    <x v="69"/>
    <n v="14"/>
    <n v="13"/>
    <n v="13.357142857142858"/>
    <n v="0.9285714285714286"/>
    <n v="1.1229946524064172"/>
    <n v="187"/>
  </r>
  <r>
    <x v="70"/>
    <n v="9"/>
    <n v="7"/>
    <n v="29.444444444444443"/>
    <n v="0.77777777777777779"/>
    <n v="0.50943396226415094"/>
    <n v="265"/>
  </r>
  <r>
    <x v="71"/>
    <n v="4"/>
    <n v="4"/>
    <n v="224.25"/>
    <n v="1"/>
    <n v="6.6889632107023408E-2"/>
    <n v="897"/>
  </r>
  <r>
    <x v="72"/>
    <n v="29"/>
    <n v="24"/>
    <n v="10.896551724137931"/>
    <n v="0.82758620689655171"/>
    <n v="1.3765822784810127"/>
    <n v="316"/>
  </r>
  <r>
    <x v="73"/>
    <n v="20"/>
    <n v="18"/>
    <n v="45.85"/>
    <n v="0.9"/>
    <n v="0.32715376226826609"/>
    <n v="917"/>
  </r>
  <r>
    <x v="74"/>
    <n v="20"/>
    <n v="18"/>
    <n v="15.75"/>
    <n v="0.9"/>
    <n v="0.95238095238095233"/>
    <n v="315"/>
  </r>
  <r>
    <x v="75"/>
    <n v="14"/>
    <n v="10"/>
    <n v="11.714285714285714"/>
    <n v="0.7142857142857143"/>
    <n v="1.2804878048780488"/>
    <n v="164"/>
  </r>
  <r>
    <x v="76"/>
    <n v="19"/>
    <n v="17"/>
    <n v="50"/>
    <n v="0.89473684210526316"/>
    <n v="0.3"/>
    <n v="950"/>
  </r>
  <r>
    <x v="77"/>
    <n v="9"/>
    <n v="9"/>
    <n v="34.777777777777779"/>
    <n v="1"/>
    <n v="0.43130990415335463"/>
    <n v="313"/>
  </r>
  <r>
    <x v="78"/>
    <n v="23"/>
    <n v="21"/>
    <n v="15"/>
    <n v="0.91304347826086951"/>
    <n v="1"/>
    <n v="345"/>
  </r>
  <r>
    <x v="79"/>
    <n v="17"/>
    <n v="15"/>
    <n v="17.529411764705884"/>
    <n v="0.88235294117647056"/>
    <n v="0.85570469798657711"/>
    <n v="298"/>
  </r>
  <r>
    <x v="80"/>
    <n v="19"/>
    <n v="15"/>
    <n v="15.526315789473685"/>
    <n v="0.78947368421052633"/>
    <n v="0.96610169491525422"/>
    <n v="295"/>
  </r>
  <r>
    <x v="81"/>
    <n v="7"/>
    <n v="4"/>
    <n v="32.571428571428569"/>
    <n v="0.5714285714285714"/>
    <n v="0.46052631578947373"/>
    <n v="228"/>
  </r>
  <r>
    <x v="82"/>
    <n v="9"/>
    <n v="7"/>
    <n v="30.222222222222221"/>
    <n v="0.77777777777777779"/>
    <n v="0.49632352941176472"/>
    <n v="272"/>
  </r>
  <r>
    <x v="83"/>
    <n v="8"/>
    <n v="8"/>
    <n v="39.875"/>
    <n v="1"/>
    <n v="0.37617554858934171"/>
    <n v="319"/>
  </r>
  <r>
    <x v="84"/>
    <n v="15"/>
    <n v="11"/>
    <n v="15.466666666666667"/>
    <n v="0.73333333333333328"/>
    <n v="0.96982758620689657"/>
    <n v="232"/>
  </r>
  <r>
    <x v="85"/>
    <n v="19"/>
    <n v="16"/>
    <n v="20.736842105263158"/>
    <n v="0.84210526315789469"/>
    <n v="0.7233502538071066"/>
    <n v="394"/>
  </r>
  <r>
    <x v="86"/>
    <n v="16"/>
    <n v="16"/>
    <n v="10.6875"/>
    <n v="1"/>
    <n v="1.4035087719298245"/>
    <n v="171"/>
  </r>
  <r>
    <x v="87"/>
    <n v="13"/>
    <n v="12"/>
    <n v="10.076923076923077"/>
    <n v="0.92307692307692313"/>
    <n v="1.4885496183206108"/>
    <n v="131"/>
  </r>
  <r>
    <x v="88"/>
    <n v="10"/>
    <n v="9"/>
    <n v="23"/>
    <n v="0.9"/>
    <n v="0.65217391304347827"/>
    <n v="230"/>
  </r>
  <r>
    <x v="89"/>
    <n v="7"/>
    <n v="3"/>
    <n v="30.714285714285715"/>
    <n v="0.42857142857142855"/>
    <n v="0.48837209302325579"/>
    <n v="215"/>
  </r>
  <r>
    <x v="90"/>
    <n v="5"/>
    <n v="5"/>
    <n v="47.4"/>
    <n v="1"/>
    <n v="0.31645569620253167"/>
    <n v="237"/>
  </r>
  <r>
    <x v="91"/>
    <n v="21"/>
    <n v="18"/>
    <n v="10.19047619047619"/>
    <n v="0.8571428571428571"/>
    <n v="1.47196261682243"/>
    <n v="214"/>
  </r>
  <r>
    <x v="92"/>
    <n v="27"/>
    <n v="27"/>
    <n v="15.37037037037037"/>
    <n v="1"/>
    <n v="0.97590361445783136"/>
    <n v="415"/>
  </r>
  <r>
    <x v="93"/>
    <n v="19"/>
    <n v="19"/>
    <n v="15.368421052631579"/>
    <n v="1"/>
    <n v="0.97602739726027399"/>
    <n v="292"/>
  </r>
  <r>
    <x v="94"/>
    <n v="9"/>
    <n v="5"/>
    <n v="28.444444444444443"/>
    <n v="0.55555555555555558"/>
    <n v="0.52734375"/>
    <n v="256"/>
  </r>
  <r>
    <x v="95"/>
    <n v="9"/>
    <n v="9"/>
    <n v="88.888888888888886"/>
    <n v="1"/>
    <n v="0.16875000000000001"/>
    <n v="800"/>
  </r>
  <r>
    <x v="96"/>
    <n v="23"/>
    <n v="21"/>
    <n v="15.478260869565217"/>
    <n v="0.91304347826086951"/>
    <n v="0.9691011235955056"/>
    <n v="356"/>
  </r>
  <r>
    <x v="97"/>
    <n v="23"/>
    <n v="23"/>
    <n v="15.652173913043478"/>
    <n v="1"/>
    <n v="0.95833333333333337"/>
    <n v="360"/>
  </r>
  <r>
    <x v="98"/>
    <n v="16"/>
    <n v="14"/>
    <n v="21.375"/>
    <n v="0.875"/>
    <n v="0.70175438596491224"/>
    <n v="342"/>
  </r>
  <r>
    <x v="99"/>
    <n v="16"/>
    <n v="16"/>
    <n v="15.125"/>
    <n v="1"/>
    <n v="0.99173553719008267"/>
    <n v="242"/>
  </r>
  <r>
    <x v="100"/>
    <n v="7"/>
    <n v="7"/>
    <n v="34"/>
    <n v="1"/>
    <n v="0.44117647058823528"/>
    <n v="238"/>
  </r>
  <r>
    <x v="101"/>
    <n v="7"/>
    <n v="6"/>
    <n v="57.428571428571431"/>
    <n v="0.8571428571428571"/>
    <n v="0.26119402985074625"/>
    <n v="402"/>
  </r>
  <r>
    <x v="102"/>
    <n v="6"/>
    <n v="6"/>
    <n v="38.666666666666664"/>
    <n v="1"/>
    <n v="0.38793103448275862"/>
    <n v="232"/>
  </r>
  <r>
    <x v="103"/>
    <n v="21"/>
    <n v="20"/>
    <n v="16"/>
    <n v="0.95238095238095233"/>
    <n v="0.9375"/>
    <n v="336"/>
  </r>
  <r>
    <x v="104"/>
    <n v="22"/>
    <n v="22"/>
    <n v="11.772727272727273"/>
    <n v="1"/>
    <n v="1.274131274131274"/>
    <n v="259"/>
  </r>
  <r>
    <x v="105"/>
    <n v="14"/>
    <n v="14"/>
    <n v="21"/>
    <n v="1"/>
    <n v="0.7142857142857143"/>
    <n v="294"/>
  </r>
  <r>
    <x v="106"/>
    <n v="14"/>
    <n v="13"/>
    <n v="20.142857142857142"/>
    <n v="0.9285714285714286"/>
    <n v="0.74468085106382975"/>
    <n v="282"/>
  </r>
  <r>
    <x v="107"/>
    <n v="4"/>
    <n v="4"/>
    <n v="56.5"/>
    <n v="1"/>
    <n v="0.26548672566371684"/>
    <n v="226"/>
  </r>
  <r>
    <x v="108"/>
    <n v="16"/>
    <n v="15"/>
    <n v="16.4375"/>
    <n v="0.9375"/>
    <n v="0.9125475285171103"/>
    <n v="263"/>
  </r>
  <r>
    <x v="109"/>
    <n v="15"/>
    <n v="14"/>
    <n v="24.933333333333334"/>
    <n v="0.93333333333333335"/>
    <n v="0.60160427807486627"/>
    <n v="374"/>
  </r>
  <r>
    <x v="110"/>
    <n v="17"/>
    <n v="15"/>
    <n v="11.176470588235293"/>
    <n v="0.88235294117647056"/>
    <n v="1.3421052631578949"/>
    <n v="190"/>
  </r>
  <r>
    <x v="111"/>
    <n v="13"/>
    <n v="12"/>
    <n v="12.615384615384615"/>
    <n v="0.92307692307692313"/>
    <n v="1.1890243902439024"/>
    <n v="164"/>
  </r>
  <r>
    <x v="112"/>
    <n v="8"/>
    <n v="6"/>
    <n v="33.25"/>
    <n v="0.75"/>
    <n v="0.45112781954887216"/>
    <n v="266"/>
  </r>
  <r>
    <x v="113"/>
    <n v="8"/>
    <n v="6"/>
    <n v="33.375"/>
    <n v="0.75"/>
    <n v="0.449438202247191"/>
    <n v="267"/>
  </r>
  <r>
    <x v="114"/>
    <n v="2"/>
    <n v="2"/>
    <n v="25"/>
    <n v="1"/>
    <n v="0.6"/>
    <n v="50"/>
  </r>
  <r>
    <x v="115"/>
    <n v="21"/>
    <n v="21"/>
    <n v="16.285714285714285"/>
    <n v="1"/>
    <n v="0.92105263157894746"/>
    <n v="342"/>
  </r>
  <r>
    <x v="116"/>
    <n v="26"/>
    <n v="26"/>
    <n v="15.5"/>
    <n v="1"/>
    <n v="0.967741935483871"/>
    <n v="403"/>
  </r>
  <r>
    <x v="117"/>
    <n v="13"/>
    <n v="11"/>
    <n v="30.307692307692307"/>
    <n v="0.84615384615384615"/>
    <n v="0.49492385786802034"/>
    <n v="394"/>
  </r>
  <r>
    <x v="118"/>
    <n v="11"/>
    <n v="10"/>
    <n v="12.181818181818182"/>
    <n v="0.90909090909090906"/>
    <n v="1.2313432835820897"/>
    <n v="134"/>
  </r>
  <r>
    <x v="119"/>
    <n v="8"/>
    <n v="6"/>
    <n v="28.625"/>
    <n v="0.75"/>
    <n v="0.5240174672489083"/>
    <n v="229"/>
  </r>
  <r>
    <x v="120"/>
    <n v="13"/>
    <n v="11"/>
    <n v="14.692307692307692"/>
    <n v="0.84615384615384615"/>
    <n v="1.0209424083769634"/>
    <n v="191"/>
  </r>
  <r>
    <x v="121"/>
    <n v="18"/>
    <n v="17"/>
    <n v="12"/>
    <n v="0.94444444444444442"/>
    <n v="1.25"/>
    <n v="216"/>
  </r>
  <r>
    <x v="122"/>
    <n v="10"/>
    <n v="8"/>
    <n v="22.2"/>
    <n v="0.8"/>
    <n v="0.67567567567567566"/>
    <n v="222"/>
  </r>
  <r>
    <x v="123"/>
    <n v="8"/>
    <n v="8"/>
    <n v="46.75"/>
    <n v="1"/>
    <n v="0.32085561497326204"/>
    <n v="374"/>
  </r>
  <r>
    <x v="124"/>
    <n v="13"/>
    <n v="12"/>
    <n v="23.53846153846154"/>
    <n v="0.92307692307692313"/>
    <n v="0.63725490196078427"/>
    <n v="306"/>
  </r>
  <r>
    <x v="125"/>
    <n v="7"/>
    <n v="6"/>
    <n v="31.571428571428573"/>
    <n v="0.8571428571428571"/>
    <n v="0.47511312217194568"/>
    <n v="221"/>
  </r>
  <r>
    <x v="126"/>
    <n v="27"/>
    <n v="24"/>
    <n v="12.962962962962964"/>
    <n v="0.88888888888888884"/>
    <n v="1.157142857142857"/>
    <n v="350"/>
  </r>
  <r>
    <x v="127"/>
    <n v="15"/>
    <n v="13"/>
    <n v="15.133333333333333"/>
    <n v="0.8666666666666667"/>
    <n v="0.99118942731277537"/>
    <n v="227"/>
  </r>
  <r>
    <x v="128"/>
    <n v="7"/>
    <n v="5"/>
    <n v="21.428571428571427"/>
    <n v="0.7142857142857143"/>
    <n v="0.70000000000000007"/>
    <n v="150"/>
  </r>
  <r>
    <x v="129"/>
    <n v="11"/>
    <n v="10"/>
    <n v="24.181818181818183"/>
    <n v="0.90909090909090906"/>
    <n v="0.62030075187969924"/>
    <n v="266"/>
  </r>
  <r>
    <x v="130"/>
    <n v="9"/>
    <n v="7"/>
    <n v="28.333333333333332"/>
    <n v="0.77777777777777779"/>
    <n v="0.52941176470588236"/>
    <n v="255"/>
  </r>
  <r>
    <x v="131"/>
    <n v="2"/>
    <n v="2"/>
    <n v="50.5"/>
    <n v="1"/>
    <n v="0.29702970297029702"/>
    <n v="101"/>
  </r>
  <r>
    <x v="132"/>
    <n v="16"/>
    <n v="15"/>
    <n v="16.6875"/>
    <n v="0.9375"/>
    <n v="0.898876404494382"/>
    <n v="267"/>
  </r>
  <r>
    <x v="133"/>
    <n v="11"/>
    <n v="10"/>
    <n v="31.09090909090909"/>
    <n v="0.90909090909090906"/>
    <n v="0.48245614035087719"/>
    <n v="342"/>
  </r>
  <r>
    <x v="134"/>
    <n v="4"/>
    <n v="4"/>
    <n v="30"/>
    <n v="1"/>
    <n v="0.5"/>
    <n v="120"/>
  </r>
  <r>
    <x v="135"/>
    <n v="10"/>
    <n v="8"/>
    <n v="30"/>
    <n v="0.8"/>
    <n v="0.5"/>
    <n v="300"/>
  </r>
  <r>
    <x v="136"/>
    <n v="10"/>
    <n v="8"/>
    <n v="25"/>
    <n v="0.8"/>
    <n v="0.6"/>
    <n v="250"/>
  </r>
  <r>
    <x v="137"/>
    <n v="2"/>
    <n v="2"/>
    <n v="15"/>
    <n v="1"/>
    <n v="1"/>
    <n v="30"/>
  </r>
  <r>
    <x v="138"/>
    <n v="8"/>
    <n v="7"/>
    <n v="12.5"/>
    <n v="0.875"/>
    <n v="1.2"/>
    <n v="100"/>
  </r>
  <r>
    <x v="139"/>
    <n v="10"/>
    <n v="9"/>
    <n v="17.3"/>
    <n v="0.9"/>
    <n v="0.86705202312138729"/>
    <n v="173"/>
  </r>
  <r>
    <x v="140"/>
    <n v="4"/>
    <n v="4"/>
    <n v="25.25"/>
    <n v="1"/>
    <n v="0.59405940594059403"/>
    <n v="101"/>
  </r>
  <r>
    <x v="141"/>
    <n v="6"/>
    <n v="6"/>
    <n v="20"/>
    <n v="1"/>
    <n v="0.75"/>
    <n v="120"/>
  </r>
  <r>
    <x v="142"/>
    <n v="6"/>
    <n v="6"/>
    <n v="28.5"/>
    <n v="1"/>
    <n v="0.52631578947368418"/>
    <n v="171"/>
  </r>
  <r>
    <x v="143"/>
    <n v="1"/>
    <n v="1"/>
    <n v="25"/>
    <n v="1"/>
    <n v="0.6"/>
    <n v="25"/>
  </r>
  <r>
    <x v="144"/>
    <n v="13"/>
    <n v="13"/>
    <n v="18.846153846153847"/>
    <n v="1"/>
    <n v="0.79591836734693877"/>
    <n v="245"/>
  </r>
  <r>
    <x v="145"/>
    <n v="9"/>
    <n v="8"/>
    <n v="22.222222222222221"/>
    <n v="0.88888888888888884"/>
    <n v="0.67500000000000004"/>
    <n v="200"/>
  </r>
  <r>
    <x v="146"/>
    <n v="4"/>
    <n v="3"/>
    <n v="15"/>
    <n v="0.75"/>
    <n v="1"/>
    <n v="60"/>
  </r>
  <r>
    <x v="147"/>
    <n v="3"/>
    <n v="3"/>
    <n v="20"/>
    <n v="1"/>
    <n v="0.75"/>
    <n v="60"/>
  </r>
  <r>
    <x v="148"/>
    <n v="1"/>
    <n v="1"/>
    <n v="30"/>
    <n v="1"/>
    <n v="0.5"/>
    <n v="30"/>
  </r>
  <r>
    <x v="149"/>
    <n v="6"/>
    <n v="4"/>
    <n v="33.333333333333336"/>
    <n v="0.66666666666666663"/>
    <n v="0.44999999999999996"/>
    <n v="200"/>
  </r>
  <r>
    <x v="150"/>
    <n v="4"/>
    <n v="3"/>
    <n v="23.75"/>
    <n v="0.75"/>
    <n v="0.63157894736842102"/>
    <n v="95"/>
  </r>
  <r>
    <x v="151"/>
    <n v="6"/>
    <n v="6"/>
    <n v="25"/>
    <n v="1"/>
    <n v="0.6"/>
    <n v="150"/>
  </r>
  <r>
    <x v="152"/>
    <n v="4"/>
    <n v="3"/>
    <n v="35.75"/>
    <n v="0.75"/>
    <n v="0.41958041958041958"/>
    <n v="143"/>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
  <r>
    <x v="0"/>
    <n v="172"/>
    <n v="101"/>
    <n v="0.58720930232558144"/>
    <s v="Alistamiento"/>
  </r>
  <r>
    <x v="1"/>
    <n v="111"/>
    <n v="56"/>
    <n v="0.50450450450450446"/>
    <m/>
  </r>
  <r>
    <x v="2"/>
    <n v="95"/>
    <n v="85"/>
    <n v="0.89473684210526316"/>
    <m/>
  </r>
  <r>
    <x v="3"/>
    <n v="40"/>
    <n v="30"/>
    <n v="0.75"/>
    <s v="Recepción"/>
  </r>
  <r>
    <x v="4"/>
    <n v="97"/>
    <n v="65"/>
    <n v="0.67010309278350511"/>
    <m/>
  </r>
  <r>
    <x v="5"/>
    <n v="104"/>
    <n v="85"/>
    <n v="0.81730769230769229"/>
    <m/>
  </r>
  <r>
    <x v="6"/>
    <n v="116"/>
    <n v="95"/>
    <n v="0.81896551724137934"/>
    <m/>
  </r>
  <r>
    <x v="7"/>
    <n v="92"/>
    <n v="87"/>
    <n v="0.94565217391304346"/>
    <m/>
  </r>
  <r>
    <x v="8"/>
    <n v="117"/>
    <n v="96"/>
    <n v="0.82051282051282048"/>
    <m/>
  </r>
  <r>
    <x v="9"/>
    <n v="117"/>
    <n v="86"/>
    <n v="0.7350427350427351"/>
    <m/>
  </r>
  <r>
    <x v="10"/>
    <n v="89"/>
    <n v="74"/>
    <n v="0.8314606741573034"/>
    <m/>
  </r>
  <r>
    <x v="11"/>
    <n v="90"/>
    <n v="55"/>
    <n v="0.61111111111111116"/>
    <m/>
  </r>
  <r>
    <x v="12"/>
    <n v="99"/>
    <n v="74"/>
    <n v="0.74747474747474751"/>
    <m/>
  </r>
  <r>
    <x v="13"/>
    <n v="111"/>
    <n v="83"/>
    <n v="0.74774774774774777"/>
    <m/>
  </r>
  <r>
    <x v="14"/>
    <n v="83"/>
    <n v="65"/>
    <n v="0.7831325301204819"/>
    <m/>
  </r>
  <r>
    <x v="15"/>
    <n v="80"/>
    <n v="70"/>
    <n v="0.875"/>
    <m/>
  </r>
  <r>
    <x v="16"/>
    <n v="90"/>
    <n v="58"/>
    <n v="0.64444444444444449"/>
    <m/>
  </r>
  <r>
    <x v="17"/>
    <n v="92"/>
    <n v="85"/>
    <n v="0.92391304347826086"/>
    <m/>
  </r>
  <r>
    <x v="18"/>
    <n v="81"/>
    <n v="78"/>
    <n v="0.96296296296296291"/>
    <m/>
  </r>
  <r>
    <x v="19"/>
    <n v="77"/>
    <n v="56"/>
    <n v="0.72727272727272729"/>
    <m/>
  </r>
  <r>
    <x v="20"/>
    <n v="81"/>
    <n v="75"/>
    <n v="0.92592592592592593"/>
    <m/>
  </r>
  <r>
    <x v="21"/>
    <n v="69"/>
    <n v="45"/>
    <n v="0.65217391304347827"/>
    <m/>
  </r>
  <r>
    <x v="22"/>
    <n v="71"/>
    <n v="61"/>
    <n v="0.85915492957746475"/>
    <m/>
  </r>
  <r>
    <x v="23"/>
    <n v="53"/>
    <n v="48"/>
    <n v="0.90566037735849059"/>
    <m/>
  </r>
  <r>
    <x v="24"/>
    <n v="35"/>
    <n v="27"/>
    <n v="0.77142857142857146"/>
    <m/>
  </r>
  <r>
    <x v="25"/>
    <n v="30"/>
    <n v="21"/>
    <n v="0.7"/>
    <m/>
  </r>
  <r>
    <x v="26"/>
    <n v="20"/>
    <n v="12"/>
    <n v="0.6"/>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30D9E3A-B318-4F7A-9EB3-E997579F9697}" name="TablaDinámica2"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7">
  <location ref="N11:O18" firstHeaderRow="1" firstDataRow="1" firstDataCol="1"/>
  <pivotFields count="8">
    <pivotField axis="axisRow" numFmtId="16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numFmtId="1" showAll="0"/>
    <pivotField dataField="1" numFmtId="9" showAll="0"/>
    <pivotField numFmtId="10" showAll="0"/>
    <pivotField showAll="0"/>
    <pivotField axis="axisRow" showAll="0">
      <items count="15">
        <item sd="0" x="0"/>
        <item sd="0" x="1"/>
        <item sd="0" x="2"/>
        <item sd="0" x="3"/>
        <item sd="0" x="4"/>
        <item sd="0" x="5"/>
        <item sd="0" x="6"/>
        <item sd="0" x="7"/>
        <item sd="0" x="8"/>
        <item sd="0" x="9"/>
        <item sd="0" x="10"/>
        <item sd="0" x="11"/>
        <item sd="0" x="12"/>
        <item sd="0" x="13"/>
        <item t="default" sd="0"/>
      </items>
    </pivotField>
  </pivotFields>
  <rowFields count="2">
    <field x="7"/>
    <field x="0"/>
  </rowFields>
  <rowItems count="7">
    <i>
      <x v="7"/>
    </i>
    <i>
      <x v="8"/>
    </i>
    <i>
      <x v="9"/>
    </i>
    <i>
      <x v="10"/>
    </i>
    <i>
      <x v="11"/>
    </i>
    <i>
      <x v="12"/>
    </i>
    <i t="grand">
      <x/>
    </i>
  </rowItems>
  <colItems count="1">
    <i/>
  </colItems>
  <dataFields count="1">
    <dataField name="Promedio de Indicador" fld="4" subtotal="average" baseField="7" baseItem="9"/>
  </dataFields>
  <formats count="6">
    <format dxfId="54">
      <pivotArea collapsedLevelsAreSubtotals="1" fieldPosition="0">
        <references count="1">
          <reference field="7" count="1">
            <x v="7"/>
          </reference>
        </references>
      </pivotArea>
    </format>
    <format dxfId="53">
      <pivotArea collapsedLevelsAreSubtotals="1" fieldPosition="0">
        <references count="1">
          <reference field="7" count="1">
            <x v="8"/>
          </reference>
        </references>
      </pivotArea>
    </format>
    <format dxfId="52">
      <pivotArea collapsedLevelsAreSubtotals="1" fieldPosition="0">
        <references count="1">
          <reference field="7" count="1">
            <x v="9"/>
          </reference>
        </references>
      </pivotArea>
    </format>
    <format dxfId="51">
      <pivotArea collapsedLevelsAreSubtotals="1" fieldPosition="0">
        <references count="1">
          <reference field="7" count="1">
            <x v="10"/>
          </reference>
        </references>
      </pivotArea>
    </format>
    <format dxfId="50">
      <pivotArea collapsedLevelsAreSubtotals="1" fieldPosition="0">
        <references count="1">
          <reference field="7" count="1">
            <x v="11"/>
          </reference>
        </references>
      </pivotArea>
    </format>
    <format dxfId="49">
      <pivotArea collapsedLevelsAreSubtotals="1" fieldPosition="0">
        <references count="1">
          <reference field="7" count="1">
            <x v="12"/>
          </reference>
        </references>
      </pivotArea>
    </format>
  </formats>
  <chartFormats count="1">
    <chartFormat chart="7"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E276E5E-1562-4274-94AF-520FEE4D6E46}" name="TablaDinámica1"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6">
  <location ref="J11:L18" firstHeaderRow="0" firstDataRow="1" firstDataCol="1"/>
  <pivotFields count="8">
    <pivotField axis="axisRow" numFmtId="16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dataField="1" showAll="0"/>
    <pivotField dataField="1" showAll="0"/>
    <pivotField numFmtId="1" showAll="0"/>
    <pivotField numFmtId="9" showAll="0"/>
    <pivotField numFmtId="10" showAll="0"/>
    <pivotField showAll="0"/>
    <pivotField axis="axisRow" showAll="0">
      <items count="15">
        <item sd="0" x="0"/>
        <item sd="0" x="1"/>
        <item sd="0" x="2"/>
        <item sd="0" x="3"/>
        <item sd="0" x="4"/>
        <item sd="0" x="5"/>
        <item sd="0" x="6"/>
        <item sd="0" x="7"/>
        <item sd="0" x="8"/>
        <item sd="0" x="9"/>
        <item sd="0" x="10"/>
        <item sd="0" x="11"/>
        <item sd="0" x="12"/>
        <item sd="0" x="13"/>
        <item t="default" sd="0"/>
      </items>
    </pivotField>
  </pivotFields>
  <rowFields count="2">
    <field x="7"/>
    <field x="0"/>
  </rowFields>
  <rowItems count="7">
    <i>
      <x v="7"/>
    </i>
    <i>
      <x v="8"/>
    </i>
    <i>
      <x v="9"/>
    </i>
    <i>
      <x v="10"/>
    </i>
    <i>
      <x v="11"/>
    </i>
    <i>
      <x v="12"/>
    </i>
    <i t="grand">
      <x/>
    </i>
  </rowItems>
  <colFields count="1">
    <field x="-2"/>
  </colFields>
  <colItems count="2">
    <i>
      <x/>
    </i>
    <i i="1">
      <x v="1"/>
    </i>
  </colItems>
  <dataFields count="2">
    <dataField name="Suma de Pedidos generados/día" fld="1" baseField="0" baseItem="0"/>
    <dataField name="Suma de Pedidos entregados a tiempo" fld="2" baseField="0" baseItem="0"/>
  </dataFields>
  <chartFormats count="2">
    <chartFormat chart="4" format="142" series="1">
      <pivotArea type="data" outline="0" fieldPosition="0">
        <references count="1">
          <reference field="4294967294" count="1" selected="0">
            <x v="1"/>
          </reference>
        </references>
      </pivotArea>
    </chartFormat>
    <chartFormat chart="4" format="14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99D3AC6-671C-42A7-84E3-F87B460E1CC3}" name="TablaDinámica1" cacheId="2"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25">
  <location ref="G5:H12" firstHeaderRow="1" firstDataRow="1" firstDataCol="1"/>
  <pivotFields count="7">
    <pivotField axis="axisRow" numFmtId="164" showAll="0">
      <items count="15">
        <item x="0"/>
        <item x="1"/>
        <item x="2"/>
        <item x="3"/>
        <item x="4"/>
        <item x="5"/>
        <item x="6"/>
        <item x="7"/>
        <item x="8"/>
        <item x="9"/>
        <item x="10"/>
        <item x="11"/>
        <item x="12"/>
        <item x="13"/>
        <item t="default"/>
      </items>
    </pivotField>
    <pivotField showAll="0"/>
    <pivotField showAll="0"/>
    <pivotField dataField="1" numFmtId="9" showAll="0"/>
    <pivotField showAll="0"/>
    <pivotField showAll="0">
      <items count="7">
        <item sd="0" x="0"/>
        <item sd="0" x="1"/>
        <item sd="0" x="2"/>
        <item sd="0" x="3"/>
        <item sd="0" x="4"/>
        <item x="5"/>
        <item t="default"/>
      </items>
    </pivotField>
    <pivotField showAll="0">
      <items count="5">
        <item sd="0" x="0"/>
        <item sd="0" x="1"/>
        <item sd="0" x="2"/>
        <item x="3"/>
        <item t="default"/>
      </items>
    </pivotField>
  </pivotFields>
  <rowFields count="1">
    <field x="0"/>
  </rowFields>
  <rowItems count="7">
    <i>
      <x v="7"/>
    </i>
    <i>
      <x v="8"/>
    </i>
    <i>
      <x v="9"/>
    </i>
    <i>
      <x v="10"/>
    </i>
    <i>
      <x v="11"/>
    </i>
    <i>
      <x v="12"/>
    </i>
    <i t="grand">
      <x/>
    </i>
  </rowItems>
  <colItems count="1">
    <i/>
  </colItems>
  <dataFields count="1">
    <dataField name="Promedio de Indicador" fld="3" subtotal="average" baseField="0" baseItem="7"/>
  </dataFields>
  <formats count="1">
    <format dxfId="41">
      <pivotArea collapsedLevelsAreSubtotals="1" fieldPosition="0">
        <references count="2">
          <reference field="4294967294" count="1" selected="0">
            <x v="0"/>
          </reference>
          <reference field="0" count="6">
            <x v="7"/>
            <x v="8"/>
            <x v="9"/>
            <x v="10"/>
            <x v="11"/>
            <x v="12"/>
          </reference>
        </references>
      </pivotArea>
    </format>
  </formats>
  <chartFormats count="1">
    <chartFormat chart="16"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9119DAB2-2881-40A0-A51F-89B498FC0B37}" name="TablaDinámica2"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6">
  <location ref="O3:Q37" firstHeaderRow="0" firstDataRow="1" firstDataCol="1"/>
  <pivotFields count="8">
    <pivotField axis="axisRow" numFmtId="164" showAll="0">
      <items count="15">
        <item x="0"/>
        <item x="1"/>
        <item x="2"/>
        <item x="3"/>
        <item x="4"/>
        <item x="5"/>
        <item x="6"/>
        <item x="7"/>
        <item x="8"/>
        <item x="9"/>
        <item x="10"/>
        <item x="11"/>
        <item x="12"/>
        <item x="13"/>
        <item t="default"/>
      </items>
    </pivotField>
    <pivotField dataField="1" showAll="0"/>
    <pivotField dataField="1" showAll="0"/>
    <pivotField axis="axisRow" numFmtId="9" showAll="0">
      <items count="27">
        <item x="8"/>
        <item x="2"/>
        <item x="17"/>
        <item x="14"/>
        <item x="3"/>
        <item x="0"/>
        <item x="1"/>
        <item x="11"/>
        <item x="16"/>
        <item x="13"/>
        <item x="5"/>
        <item x="6"/>
        <item x="20"/>
        <item x="4"/>
        <item x="9"/>
        <item x="25"/>
        <item x="10"/>
        <item x="23"/>
        <item x="15"/>
        <item x="18"/>
        <item x="12"/>
        <item x="21"/>
        <item x="24"/>
        <item x="19"/>
        <item x="22"/>
        <item x="7"/>
        <item t="default"/>
      </items>
    </pivotField>
    <pivotField showAll="0"/>
    <pivotField showAll="0">
      <items count="7">
        <item x="0"/>
        <item x="1"/>
        <item x="2"/>
        <item x="3"/>
        <item x="4"/>
        <item x="5"/>
        <item t="default"/>
      </items>
    </pivotField>
    <pivotField showAll="0">
      <items count="7">
        <item sd="0" x="0"/>
        <item sd="0" x="1"/>
        <item sd="0" x="2"/>
        <item sd="0" x="3"/>
        <item sd="0" x="4"/>
        <item x="5"/>
        <item t="default"/>
      </items>
    </pivotField>
    <pivotField showAll="0">
      <items count="5">
        <item sd="0" x="0"/>
        <item sd="0" x="1"/>
        <item sd="0" x="2"/>
        <item x="3"/>
        <item t="default"/>
      </items>
    </pivotField>
  </pivotFields>
  <rowFields count="2">
    <field x="0"/>
    <field x="3"/>
  </rowFields>
  <rowItems count="34">
    <i>
      <x v="7"/>
    </i>
    <i r="1">
      <x v="1"/>
    </i>
    <i r="1">
      <x v="4"/>
    </i>
    <i r="1">
      <x v="5"/>
    </i>
    <i r="1">
      <x v="6"/>
    </i>
    <i r="1">
      <x v="13"/>
    </i>
    <i>
      <x v="8"/>
    </i>
    <i r="1">
      <x/>
    </i>
    <i r="1">
      <x v="10"/>
    </i>
    <i r="1">
      <x v="11"/>
    </i>
    <i r="1">
      <x v="25"/>
    </i>
    <i>
      <x v="9"/>
    </i>
    <i r="1">
      <x v="7"/>
    </i>
    <i r="1">
      <x v="14"/>
    </i>
    <i r="1">
      <x v="16"/>
    </i>
    <i r="1">
      <x v="20"/>
    </i>
    <i>
      <x v="10"/>
    </i>
    <i r="1">
      <x v="2"/>
    </i>
    <i r="1">
      <x v="3"/>
    </i>
    <i r="1">
      <x v="8"/>
    </i>
    <i r="1">
      <x v="9"/>
    </i>
    <i r="1">
      <x v="18"/>
    </i>
    <i>
      <x v="11"/>
    </i>
    <i r="1">
      <x v="12"/>
    </i>
    <i r="1">
      <x v="19"/>
    </i>
    <i r="1">
      <x v="21"/>
    </i>
    <i r="1">
      <x v="23"/>
    </i>
    <i>
      <x v="12"/>
    </i>
    <i r="1">
      <x v="15"/>
    </i>
    <i r="1">
      <x v="17"/>
    </i>
    <i r="1">
      <x v="22"/>
    </i>
    <i r="1">
      <x v="24"/>
    </i>
    <i r="1">
      <x v="25"/>
    </i>
    <i t="grand">
      <x/>
    </i>
  </rowItems>
  <colFields count="1">
    <field x="-2"/>
  </colFields>
  <colItems count="2">
    <i>
      <x/>
    </i>
    <i i="1">
      <x v="1"/>
    </i>
  </colItems>
  <dataFields count="2">
    <dataField name="Suma de Total de pedidos entregados/semana" fld="1" baseField="0" baseItem="0"/>
    <dataField name="Suma de Pedidos entregados perfectos" fld="2" baseField="0" baseItem="0"/>
  </dataFields>
  <chartFormats count="53">
    <chartFormat chart="0" format="3" series="1">
      <pivotArea type="data" outline="0" fieldPosition="0">
        <references count="1">
          <reference field="4294967294" count="1" selected="0">
            <x v="0"/>
          </reference>
        </references>
      </pivotArea>
    </chartFormat>
    <chartFormat chart="0" format="4" series="1">
      <pivotArea type="data" outline="0" fieldPosition="0">
        <references count="1">
          <reference field="4294967294" count="1" selected="0">
            <x v="1"/>
          </reference>
        </references>
      </pivotArea>
    </chartFormat>
    <chartFormat chart="0" format="5" series="1">
      <pivotArea type="data" outline="0" fieldPosition="0">
        <references count="2">
          <reference field="4294967294" count="1" selected="0">
            <x v="0"/>
          </reference>
          <reference field="3" count="1" selected="0">
            <x v="3"/>
          </reference>
        </references>
      </pivotArea>
    </chartFormat>
    <chartFormat chart="0" format="6" series="1">
      <pivotArea type="data" outline="0" fieldPosition="0">
        <references count="2">
          <reference field="4294967294" count="1" selected="0">
            <x v="0"/>
          </reference>
          <reference field="3" count="1" selected="0">
            <x v="4"/>
          </reference>
        </references>
      </pivotArea>
    </chartFormat>
    <chartFormat chart="0" format="7" series="1">
      <pivotArea type="data" outline="0" fieldPosition="0">
        <references count="2">
          <reference field="4294967294" count="1" selected="0">
            <x v="0"/>
          </reference>
          <reference field="3" count="1" selected="0">
            <x v="5"/>
          </reference>
        </references>
      </pivotArea>
    </chartFormat>
    <chartFormat chart="0" format="8" series="1">
      <pivotArea type="data" outline="0" fieldPosition="0">
        <references count="2">
          <reference field="4294967294" count="1" selected="0">
            <x v="0"/>
          </reference>
          <reference field="3" count="1" selected="0">
            <x v="6"/>
          </reference>
        </references>
      </pivotArea>
    </chartFormat>
    <chartFormat chart="0" format="9" series="1">
      <pivotArea type="data" outline="0" fieldPosition="0">
        <references count="2">
          <reference field="4294967294" count="1" selected="0">
            <x v="0"/>
          </reference>
          <reference field="3" count="1" selected="0">
            <x v="7"/>
          </reference>
        </references>
      </pivotArea>
    </chartFormat>
    <chartFormat chart="0" format="10" series="1">
      <pivotArea type="data" outline="0" fieldPosition="0">
        <references count="2">
          <reference field="4294967294" count="1" selected="0">
            <x v="0"/>
          </reference>
          <reference field="3" count="1" selected="0">
            <x v="8"/>
          </reference>
        </references>
      </pivotArea>
    </chartFormat>
    <chartFormat chart="0" format="11" series="1">
      <pivotArea type="data" outline="0" fieldPosition="0">
        <references count="2">
          <reference field="4294967294" count="1" selected="0">
            <x v="0"/>
          </reference>
          <reference field="3" count="1" selected="0">
            <x v="9"/>
          </reference>
        </references>
      </pivotArea>
    </chartFormat>
    <chartFormat chart="0" format="12" series="1">
      <pivotArea type="data" outline="0" fieldPosition="0">
        <references count="2">
          <reference field="4294967294" count="1" selected="0">
            <x v="0"/>
          </reference>
          <reference field="3" count="1" selected="0">
            <x v="10"/>
          </reference>
        </references>
      </pivotArea>
    </chartFormat>
    <chartFormat chart="0" format="13" series="1">
      <pivotArea type="data" outline="0" fieldPosition="0">
        <references count="2">
          <reference field="4294967294" count="1" selected="0">
            <x v="0"/>
          </reference>
          <reference field="3" count="1" selected="0">
            <x v="11"/>
          </reference>
        </references>
      </pivotArea>
    </chartFormat>
    <chartFormat chart="0" format="14" series="1">
      <pivotArea type="data" outline="0" fieldPosition="0">
        <references count="2">
          <reference field="4294967294" count="1" selected="0">
            <x v="0"/>
          </reference>
          <reference field="3" count="1" selected="0">
            <x v="12"/>
          </reference>
        </references>
      </pivotArea>
    </chartFormat>
    <chartFormat chart="0" format="15" series="1">
      <pivotArea type="data" outline="0" fieldPosition="0">
        <references count="2">
          <reference field="4294967294" count="1" selected="0">
            <x v="0"/>
          </reference>
          <reference field="3" count="1" selected="0">
            <x v="13"/>
          </reference>
        </references>
      </pivotArea>
    </chartFormat>
    <chartFormat chart="0" format="16" series="1">
      <pivotArea type="data" outline="0" fieldPosition="0">
        <references count="2">
          <reference field="4294967294" count="1" selected="0">
            <x v="0"/>
          </reference>
          <reference field="3" count="1" selected="0">
            <x v="14"/>
          </reference>
        </references>
      </pivotArea>
    </chartFormat>
    <chartFormat chart="0" format="17" series="1">
      <pivotArea type="data" outline="0" fieldPosition="0">
        <references count="2">
          <reference field="4294967294" count="1" selected="0">
            <x v="0"/>
          </reference>
          <reference field="3" count="1" selected="0">
            <x v="15"/>
          </reference>
        </references>
      </pivotArea>
    </chartFormat>
    <chartFormat chart="0" format="18" series="1">
      <pivotArea type="data" outline="0" fieldPosition="0">
        <references count="2">
          <reference field="4294967294" count="1" selected="0">
            <x v="0"/>
          </reference>
          <reference field="3" count="1" selected="0">
            <x v="16"/>
          </reference>
        </references>
      </pivotArea>
    </chartFormat>
    <chartFormat chart="0" format="19" series="1">
      <pivotArea type="data" outline="0" fieldPosition="0">
        <references count="2">
          <reference field="4294967294" count="1" selected="0">
            <x v="0"/>
          </reference>
          <reference field="3" count="1" selected="0">
            <x v="17"/>
          </reference>
        </references>
      </pivotArea>
    </chartFormat>
    <chartFormat chart="0" format="20" series="1">
      <pivotArea type="data" outline="0" fieldPosition="0">
        <references count="2">
          <reference field="4294967294" count="1" selected="0">
            <x v="0"/>
          </reference>
          <reference field="3" count="1" selected="0">
            <x v="18"/>
          </reference>
        </references>
      </pivotArea>
    </chartFormat>
    <chartFormat chart="0" format="21" series="1">
      <pivotArea type="data" outline="0" fieldPosition="0">
        <references count="2">
          <reference field="4294967294" count="1" selected="0">
            <x v="0"/>
          </reference>
          <reference field="3" count="1" selected="0">
            <x v="19"/>
          </reference>
        </references>
      </pivotArea>
    </chartFormat>
    <chartFormat chart="0" format="22" series="1">
      <pivotArea type="data" outline="0" fieldPosition="0">
        <references count="2">
          <reference field="4294967294" count="1" selected="0">
            <x v="0"/>
          </reference>
          <reference field="3" count="1" selected="0">
            <x v="20"/>
          </reference>
        </references>
      </pivotArea>
    </chartFormat>
    <chartFormat chart="0" format="23" series="1">
      <pivotArea type="data" outline="0" fieldPosition="0">
        <references count="2">
          <reference field="4294967294" count="1" selected="0">
            <x v="0"/>
          </reference>
          <reference field="3" count="1" selected="0">
            <x v="21"/>
          </reference>
        </references>
      </pivotArea>
    </chartFormat>
    <chartFormat chart="0" format="24" series="1">
      <pivotArea type="data" outline="0" fieldPosition="0">
        <references count="2">
          <reference field="4294967294" count="1" selected="0">
            <x v="0"/>
          </reference>
          <reference field="3" count="1" selected="0">
            <x v="22"/>
          </reference>
        </references>
      </pivotArea>
    </chartFormat>
    <chartFormat chart="0" format="25" series="1">
      <pivotArea type="data" outline="0" fieldPosition="0">
        <references count="2">
          <reference field="4294967294" count="1" selected="0">
            <x v="0"/>
          </reference>
          <reference field="3" count="1" selected="0">
            <x v="23"/>
          </reference>
        </references>
      </pivotArea>
    </chartFormat>
    <chartFormat chart="0" format="26" series="1">
      <pivotArea type="data" outline="0" fieldPosition="0">
        <references count="2">
          <reference field="4294967294" count="1" selected="0">
            <x v="0"/>
          </reference>
          <reference field="3" count="1" selected="0">
            <x v="24"/>
          </reference>
        </references>
      </pivotArea>
    </chartFormat>
    <chartFormat chart="0" format="27" series="1">
      <pivotArea type="data" outline="0" fieldPosition="0">
        <references count="2">
          <reference field="4294967294" count="1" selected="0">
            <x v="0"/>
          </reference>
          <reference field="3" count="1" selected="0">
            <x v="25"/>
          </reference>
        </references>
      </pivotArea>
    </chartFormat>
    <chartFormat chart="0" format="28" series="1">
      <pivotArea type="data" outline="0" fieldPosition="0">
        <references count="2">
          <reference field="4294967294" count="1" selected="0">
            <x v="1"/>
          </reference>
          <reference field="3" count="1" selected="0">
            <x v="0"/>
          </reference>
        </references>
      </pivotArea>
    </chartFormat>
    <chartFormat chart="0" format="29" series="1">
      <pivotArea type="data" outline="0" fieldPosition="0">
        <references count="2">
          <reference field="4294967294" count="1" selected="0">
            <x v="1"/>
          </reference>
          <reference field="3" count="1" selected="0">
            <x v="1"/>
          </reference>
        </references>
      </pivotArea>
    </chartFormat>
    <chartFormat chart="0" format="30" series="1">
      <pivotArea type="data" outline="0" fieldPosition="0">
        <references count="2">
          <reference field="4294967294" count="1" selected="0">
            <x v="1"/>
          </reference>
          <reference field="3" count="1" selected="0">
            <x v="2"/>
          </reference>
        </references>
      </pivotArea>
    </chartFormat>
    <chartFormat chart="0" format="31" series="1">
      <pivotArea type="data" outline="0" fieldPosition="0">
        <references count="2">
          <reference field="4294967294" count="1" selected="0">
            <x v="1"/>
          </reference>
          <reference field="3" count="1" selected="0">
            <x v="3"/>
          </reference>
        </references>
      </pivotArea>
    </chartFormat>
    <chartFormat chart="0" format="32" series="1">
      <pivotArea type="data" outline="0" fieldPosition="0">
        <references count="2">
          <reference field="4294967294" count="1" selected="0">
            <x v="1"/>
          </reference>
          <reference field="3" count="1" selected="0">
            <x v="4"/>
          </reference>
        </references>
      </pivotArea>
    </chartFormat>
    <chartFormat chart="0" format="33" series="1">
      <pivotArea type="data" outline="0" fieldPosition="0">
        <references count="2">
          <reference field="4294967294" count="1" selected="0">
            <x v="1"/>
          </reference>
          <reference field="3" count="1" selected="0">
            <x v="5"/>
          </reference>
        </references>
      </pivotArea>
    </chartFormat>
    <chartFormat chart="0" format="34" series="1">
      <pivotArea type="data" outline="0" fieldPosition="0">
        <references count="2">
          <reference field="4294967294" count="1" selected="0">
            <x v="1"/>
          </reference>
          <reference field="3" count="1" selected="0">
            <x v="6"/>
          </reference>
        </references>
      </pivotArea>
    </chartFormat>
    <chartFormat chart="0" format="35" series="1">
      <pivotArea type="data" outline="0" fieldPosition="0">
        <references count="2">
          <reference field="4294967294" count="1" selected="0">
            <x v="1"/>
          </reference>
          <reference field="3" count="1" selected="0">
            <x v="7"/>
          </reference>
        </references>
      </pivotArea>
    </chartFormat>
    <chartFormat chart="0" format="36" series="1">
      <pivotArea type="data" outline="0" fieldPosition="0">
        <references count="2">
          <reference field="4294967294" count="1" selected="0">
            <x v="1"/>
          </reference>
          <reference field="3" count="1" selected="0">
            <x v="8"/>
          </reference>
        </references>
      </pivotArea>
    </chartFormat>
    <chartFormat chart="0" format="37" series="1">
      <pivotArea type="data" outline="0" fieldPosition="0">
        <references count="2">
          <reference field="4294967294" count="1" selected="0">
            <x v="1"/>
          </reference>
          <reference field="3" count="1" selected="0">
            <x v="9"/>
          </reference>
        </references>
      </pivotArea>
    </chartFormat>
    <chartFormat chart="0" format="38" series="1">
      <pivotArea type="data" outline="0" fieldPosition="0">
        <references count="2">
          <reference field="4294967294" count="1" selected="0">
            <x v="1"/>
          </reference>
          <reference field="3" count="1" selected="0">
            <x v="10"/>
          </reference>
        </references>
      </pivotArea>
    </chartFormat>
    <chartFormat chart="0" format="39" series="1">
      <pivotArea type="data" outline="0" fieldPosition="0">
        <references count="2">
          <reference field="4294967294" count="1" selected="0">
            <x v="1"/>
          </reference>
          <reference field="3" count="1" selected="0">
            <x v="11"/>
          </reference>
        </references>
      </pivotArea>
    </chartFormat>
    <chartFormat chart="0" format="40" series="1">
      <pivotArea type="data" outline="0" fieldPosition="0">
        <references count="2">
          <reference field="4294967294" count="1" selected="0">
            <x v="1"/>
          </reference>
          <reference field="3" count="1" selected="0">
            <x v="12"/>
          </reference>
        </references>
      </pivotArea>
    </chartFormat>
    <chartFormat chart="0" format="41" series="1">
      <pivotArea type="data" outline="0" fieldPosition="0">
        <references count="2">
          <reference field="4294967294" count="1" selected="0">
            <x v="1"/>
          </reference>
          <reference field="3" count="1" selected="0">
            <x v="13"/>
          </reference>
        </references>
      </pivotArea>
    </chartFormat>
    <chartFormat chart="0" format="42" series="1">
      <pivotArea type="data" outline="0" fieldPosition="0">
        <references count="2">
          <reference field="4294967294" count="1" selected="0">
            <x v="1"/>
          </reference>
          <reference field="3" count="1" selected="0">
            <x v="14"/>
          </reference>
        </references>
      </pivotArea>
    </chartFormat>
    <chartFormat chart="0" format="43" series="1">
      <pivotArea type="data" outline="0" fieldPosition="0">
        <references count="2">
          <reference field="4294967294" count="1" selected="0">
            <x v="1"/>
          </reference>
          <reference field="3" count="1" selected="0">
            <x v="15"/>
          </reference>
        </references>
      </pivotArea>
    </chartFormat>
    <chartFormat chart="0" format="44" series="1">
      <pivotArea type="data" outline="0" fieldPosition="0">
        <references count="2">
          <reference field="4294967294" count="1" selected="0">
            <x v="1"/>
          </reference>
          <reference field="3" count="1" selected="0">
            <x v="16"/>
          </reference>
        </references>
      </pivotArea>
    </chartFormat>
    <chartFormat chart="0" format="45" series="1">
      <pivotArea type="data" outline="0" fieldPosition="0">
        <references count="2">
          <reference field="4294967294" count="1" selected="0">
            <x v="1"/>
          </reference>
          <reference field="3" count="1" selected="0">
            <x v="17"/>
          </reference>
        </references>
      </pivotArea>
    </chartFormat>
    <chartFormat chart="0" format="46" series="1">
      <pivotArea type="data" outline="0" fieldPosition="0">
        <references count="2">
          <reference field="4294967294" count="1" selected="0">
            <x v="1"/>
          </reference>
          <reference field="3" count="1" selected="0">
            <x v="18"/>
          </reference>
        </references>
      </pivotArea>
    </chartFormat>
    <chartFormat chart="0" format="47" series="1">
      <pivotArea type="data" outline="0" fieldPosition="0">
        <references count="2">
          <reference field="4294967294" count="1" selected="0">
            <x v="1"/>
          </reference>
          <reference field="3" count="1" selected="0">
            <x v="19"/>
          </reference>
        </references>
      </pivotArea>
    </chartFormat>
    <chartFormat chart="0" format="48" series="1">
      <pivotArea type="data" outline="0" fieldPosition="0">
        <references count="2">
          <reference field="4294967294" count="1" selected="0">
            <x v="1"/>
          </reference>
          <reference field="3" count="1" selected="0">
            <x v="20"/>
          </reference>
        </references>
      </pivotArea>
    </chartFormat>
    <chartFormat chart="0" format="49" series="1">
      <pivotArea type="data" outline="0" fieldPosition="0">
        <references count="2">
          <reference field="4294967294" count="1" selected="0">
            <x v="1"/>
          </reference>
          <reference field="3" count="1" selected="0">
            <x v="21"/>
          </reference>
        </references>
      </pivotArea>
    </chartFormat>
    <chartFormat chart="0" format="50" series="1">
      <pivotArea type="data" outline="0" fieldPosition="0">
        <references count="2">
          <reference field="4294967294" count="1" selected="0">
            <x v="1"/>
          </reference>
          <reference field="3" count="1" selected="0">
            <x v="22"/>
          </reference>
        </references>
      </pivotArea>
    </chartFormat>
    <chartFormat chart="0" format="51" series="1">
      <pivotArea type="data" outline="0" fieldPosition="0">
        <references count="2">
          <reference field="4294967294" count="1" selected="0">
            <x v="1"/>
          </reference>
          <reference field="3" count="1" selected="0">
            <x v="23"/>
          </reference>
        </references>
      </pivotArea>
    </chartFormat>
    <chartFormat chart="0" format="52" series="1">
      <pivotArea type="data" outline="0" fieldPosition="0">
        <references count="2">
          <reference field="4294967294" count="1" selected="0">
            <x v="1"/>
          </reference>
          <reference field="3" count="1" selected="0">
            <x v="24"/>
          </reference>
        </references>
      </pivotArea>
    </chartFormat>
    <chartFormat chart="0" format="53" series="1">
      <pivotArea type="data" outline="0" fieldPosition="0">
        <references count="2">
          <reference field="4294967294" count="1" selected="0">
            <x v="1"/>
          </reference>
          <reference field="3" count="1" selected="0">
            <x v="25"/>
          </reference>
        </references>
      </pivotArea>
    </chartFormat>
    <chartFormat chart="10" format="0" series="1">
      <pivotArea type="data" outline="0" fieldPosition="0">
        <references count="1">
          <reference field="4294967294" count="1" selected="0">
            <x v="0"/>
          </reference>
        </references>
      </pivotArea>
    </chartFormat>
    <chartFormat chart="10"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6C09967-B35D-4596-AC8C-D1726E8DD25F}" name="Tabla13" displayName="Tabla13" ref="B1:G9" totalsRowShown="0" headerRowDxfId="114" dataDxfId="113">
  <tableColumns count="6">
    <tableColumn id="1" xr3:uid="{6EABB72D-1EE9-4434-B4A7-9F939E8A082D}" name="Indicador" dataDxfId="112"/>
    <tableColumn id="2" xr3:uid="{F063996D-FC11-4A9C-AE04-131EFAC23FA9}" name="Objetivo" dataDxfId="111"/>
    <tableColumn id="3" xr3:uid="{15180603-50BC-419D-BF53-CEE3BF86058D}" name="Concepto" dataDxfId="110"/>
    <tableColumn id="4" xr3:uid="{E163E2D2-5011-46D2-B0C2-609E27A4E9ED}" name="Fórmula" dataDxfId="109"/>
    <tableColumn id="5" xr3:uid="{96828F02-7788-4DDC-92EA-713FBB40C852}" name="Periodicidad" dataDxfId="108"/>
    <tableColumn id="6" xr3:uid="{452BC6F8-D194-4CE2-958E-BDDEEC6B070A}" name="Impacto" dataDxfId="107"/>
  </tableColumns>
  <tableStyleInfo name="Indicadores"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F6E0AB-3EAB-4397-926C-03F442E7B423}" name="Tabla1" displayName="Tabla1" ref="B1:G9" totalsRowShown="0" headerRowDxfId="106" dataDxfId="105">
  <tableColumns count="6">
    <tableColumn id="1" xr3:uid="{C19A0C05-EA55-4965-8CC2-E59B448F8830}" name="Indicador" dataDxfId="104"/>
    <tableColumn id="2" xr3:uid="{6027AAEF-C38A-4C82-8F4D-E1868DD7EFD0}" name="Objetivo" dataDxfId="103"/>
    <tableColumn id="3" xr3:uid="{2BD741BA-3C98-45E0-8EA9-B606AA377E84}" name="Concepto" dataDxfId="102"/>
    <tableColumn id="4" xr3:uid="{633A06A1-80E8-48DE-BB31-4EE1F5290D70}" name="Fórmula" dataDxfId="101"/>
    <tableColumn id="5" xr3:uid="{2EC3FD6D-93E4-4B27-8BFA-FBE3B277181F}" name="Periodicidad" dataDxfId="100"/>
    <tableColumn id="6" xr3:uid="{8D504F72-7ED0-4454-8D6A-F421AA48625E}" name="Impacto" dataDxfId="99"/>
  </tableColumns>
  <tableStyleInfo name="Indicadores"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F2DA56-E0C1-433F-843C-54530DFA5602}" name="Tabla3" displayName="Tabla3" ref="A2:E155" totalsRowShown="0" headerRowDxfId="98">
  <autoFilter ref="A2:E155" xr:uid="{DAF2DA56-E0C1-433F-843C-54530DFA5602}"/>
  <tableColumns count="5">
    <tableColumn id="1" xr3:uid="{EC880275-B71C-43D0-9566-6F3FCAA321F2}" name="Fecha" dataDxfId="97"/>
    <tableColumn id="2" xr3:uid="{021A5077-9376-42E5-843E-1C873D15811E}" name="Pedidos generados" dataDxfId="96"/>
    <tableColumn id="3" xr3:uid="{D5E74CE4-921B-43A8-9503-5ACC915AAB18}" name="Pedidos generados sin problema" dataDxfId="95"/>
    <tableColumn id="4" xr3:uid="{87E9F814-6537-4BFA-A1E1-23390BEC80C3}" name="Indicador" dataDxfId="94" dataCellStyle="Porcentaje">
      <calculatedColumnFormula>+(C3/B3)</calculatedColumnFormula>
    </tableColumn>
    <tableColumn id="5" xr3:uid="{A4B7FBBF-ECBD-4F48-9D81-DA290F1AD110}" name="Comentarios" dataDxfId="93" dataCellStyle="Porcentaje"/>
  </tableColumns>
  <tableStyleInfo name="Indicadores"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16F1E6D-1E22-4643-8D2B-2D9761F49C77}" name="Tabla8" displayName="Tabla8" ref="A2:H8" totalsRowShown="0" headerRowDxfId="92" dataDxfId="91">
  <autoFilter ref="A2:H8" xr:uid="{316F1E6D-1E22-4643-8D2B-2D9761F49C77}"/>
  <tableColumns count="8">
    <tableColumn id="1" xr3:uid="{C54EC9B5-8BC6-4896-9EFF-A637E2656724}" name="Fecha" dataDxfId="90"/>
    <tableColumn id="2" xr3:uid="{46D73E84-D615-4B61-9C77-42A7E2AD1D36}" name="ID Producto" dataDxfId="89"/>
    <tableColumn id="3" xr3:uid="{81269CD5-ABF2-460C-80BB-9211531E0DE2}" name="PRODUCTO" dataDxfId="88">
      <calculatedColumnFormula>+VLOOKUP(B3,INVENTARIO,2,FALSE)</calculatedColumnFormula>
    </tableColumn>
    <tableColumn id="4" xr3:uid="{8F4D2B40-08C6-4692-B4B5-D84F4E235F23}" name="Unidades" dataDxfId="87"/>
    <tableColumn id="5" xr3:uid="{D062A034-6567-420E-8031-684BC94FE1B8}" name="Total recibido" dataDxfId="86"/>
    <tableColumn id="6" xr3:uid="{59E0BA0A-E328-4C81-AA91-E3D405A5FDE7}" name="Cantidad rechazado" dataDxfId="85"/>
    <tableColumn id="7" xr3:uid="{63F9FADD-27CD-4F9E-8D4F-7F4FCD6CD2D0}" name="Indicador" dataDxfId="84" dataCellStyle="Porcentaje">
      <calculatedColumnFormula>+(F3/E3)</calculatedColumnFormula>
    </tableColumn>
    <tableColumn id="8" xr3:uid="{FE15FF2F-771E-4C3D-B686-A7CA24534056}" name="Concepto" dataDxfId="83"/>
  </tableColumns>
  <tableStyleInfo name="Indicadores"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B9AD7A6-6272-4FA1-97EF-9C78C1C48475}" name="Tabla9" displayName="Tabla9" ref="A2:G6" totalsRowShown="0" headerRowDxfId="82" dataDxfId="81">
  <autoFilter ref="A2:G6" xr:uid="{7B9AD7A6-6272-4FA1-97EF-9C78C1C48475}"/>
  <tableColumns count="7">
    <tableColumn id="1" xr3:uid="{AFC7B2DE-D39E-4D44-BCB2-8B10CBDE8690}" name="Fecha" dataDxfId="80"/>
    <tableColumn id="2" xr3:uid="{E148800E-8A29-4137-9368-41740075BA31}" name="Viaje #" dataDxfId="79"/>
    <tableColumn id="3" xr3:uid="{4DFA7687-4F04-492D-BDD2-F0AE7F46761D}" name="Tipo Vehículo" dataDxfId="78"/>
    <tableColumn id="4" xr3:uid="{02F50B66-A432-4632-855A-C1A180775965}" name="Cap Max (Canastas)" dataDxfId="77">
      <calculatedColumnFormula>+VLOOKUP(C3,BASE!$E$2:$F$4,2,FALSE)</calculatedColumnFormula>
    </tableColumn>
    <tableColumn id="5" xr3:uid="{33B21030-72EE-4AB4-8379-D00AA3607507}" name="Cap Usada (Canastas)" dataDxfId="76"/>
    <tableColumn id="6" xr3:uid="{49090964-5460-4E73-9B83-7EC1A98B0DC5}" name="Capacidad Carga" dataDxfId="75" dataCellStyle="Porcentaje">
      <calculatedColumnFormula>+E3/D3</calculatedColumnFormula>
    </tableColumn>
    <tableColumn id="7" xr3:uid="{EE15B708-68C2-4413-857B-E11811575032}" name="Comentario" dataDxfId="74"/>
  </tableColumns>
  <tableStyleInfo name="Indicadores"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651908E-FEA9-4C64-80AE-8F972880CBEC}" name="Tabla11" displayName="Tabla11" ref="A2:G5" totalsRowShown="0" headerRowDxfId="73" dataDxfId="72">
  <autoFilter ref="A2:G5" xr:uid="{9651908E-FEA9-4C64-80AE-8F972880CBEC}"/>
  <tableColumns count="7">
    <tableColumn id="1" xr3:uid="{FF875941-D974-4307-BCFD-B4B9C5EDEDDC}" name="Fecha" dataDxfId="71"/>
    <tableColumn id="2" xr3:uid="{658AE01B-B264-4D53-A6B1-2C62ACBC5D44}" name="Alistador" dataDxfId="70"/>
    <tableColumn id="3" xr3:uid="{14D326F4-E202-4B1B-AC41-3263A4F4DB79}" name="Capacidad alistamiento (Pedidos/hora)" dataDxfId="69"/>
    <tableColumn id="4" xr3:uid="{5E218BF2-C55C-4E0A-B43C-07653C1905EF}" name="Horas de alistamiento al día" dataDxfId="68"/>
    <tableColumn id="5" xr3:uid="{A6E8ED35-6C00-48FC-ABBB-853D4D9442BD}" name="Pedidos alistados en la jornada" dataDxfId="67"/>
    <tableColumn id="6" xr3:uid="{2A3AB749-E244-4CAB-89BE-4CEC378482C5}" name="Rendimiento alistador" dataDxfId="66">
      <calculatedColumnFormula>+E3/(C3*D3)</calculatedColumnFormula>
    </tableColumn>
    <tableColumn id="7" xr3:uid="{0DFEE995-871C-4E65-95EE-B9FEB3035691}" name="RM" dataDxfId="65"/>
  </tableColumns>
  <tableStyleInfo name="Indicadores"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9ED56C7-8F6B-4F59-9346-949F0E74CB96}" name="Tabla813" displayName="Tabla813" ref="A2:H8" totalsRowShown="0" headerRowDxfId="64" dataDxfId="63">
  <autoFilter ref="A2:H8" xr:uid="{A9ED56C7-8F6B-4F59-9346-949F0E74CB96}"/>
  <tableColumns count="8">
    <tableColumn id="1" xr3:uid="{FBEB1098-CD30-4F1D-B89F-155E4B405309}" name="Fecha" dataDxfId="62"/>
    <tableColumn id="2" xr3:uid="{3BECE72D-9270-48D6-A0FF-47D7A39E3D06}" name="ID Producto" dataDxfId="61"/>
    <tableColumn id="3" xr3:uid="{612F54E2-6875-4128-9338-56A2DBCB3123}" name="PRODUCTO" dataDxfId="60">
      <calculatedColumnFormula>+VLOOKUP(B3,INVENTARIO,2,FALSE)</calculatedColumnFormula>
    </tableColumn>
    <tableColumn id="4" xr3:uid="{50BA045F-2A79-400B-9EF6-1E540AE4C73D}" name="Unidades" dataDxfId="59"/>
    <tableColumn id="5" xr3:uid="{4259EEA3-C781-4518-BE79-16756F2F0518}" name="Cantidad despachada/Semana" dataDxfId="58"/>
    <tableColumn id="6" xr3:uid="{BE07CD60-E12B-42A5-A19A-1604E5D852B7}" name="Inventario Promedio/Semana" dataDxfId="57"/>
    <tableColumn id="7" xr3:uid="{0D23A701-E0D8-4A07-8855-613D49EB1E10}" name="Rotación (Número de veces)" dataDxfId="56" dataCellStyle="Porcentaje">
      <calculatedColumnFormula>+(F3/E3)</calculatedColumnFormula>
    </tableColumn>
    <tableColumn id="8" xr3:uid="{58040778-9AC8-40F7-BB5D-887FA2CE4DC1}" name="NA" dataDxfId="55"/>
  </tableColumns>
  <tableStyleInfo name="Indicadores"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035D917-1046-4FF1-9CA7-99CC6C50DE45}" name="Tabla314" displayName="Tabla314" ref="A2:G155" totalsRowShown="0" headerRowDxfId="48">
  <autoFilter ref="A2:G155" xr:uid="{E035D917-1046-4FF1-9CA7-99CC6C50DE45}"/>
  <tableColumns count="7">
    <tableColumn id="1" xr3:uid="{802E153E-6E62-4239-AA8E-8ABAE8FB837A}" name="Fecha" dataDxfId="47"/>
    <tableColumn id="2" xr3:uid="{03F1F8BC-457D-46D0-9FDE-D49A0097574C}" name="Pedidos generados/día" dataDxfId="46"/>
    <tableColumn id="3" xr3:uid="{5DF49916-5262-4C99-9676-A666D0D46AC4}" name="Pedidos entregados a tiempo" dataDxfId="45"/>
    <tableColumn id="6" xr3:uid="{21F4F774-4413-4DE8-85F6-A7CDDDB7F9B2}" name="Tiempo promedio de entrega(Minutos)" dataDxfId="44"/>
    <tableColumn id="4" xr3:uid="{6FCF1117-375B-4BFA-ADF7-DA68C2E28189}" name="Indicador" dataDxfId="43" dataCellStyle="Porcentaje">
      <calculatedColumnFormula>+(C3/B3)</calculatedColumnFormula>
    </tableColumn>
    <tableColumn id="5" xr3:uid="{72C1AB23-03CE-4698-8009-904E5EB0158C}" name="T" dataDxfId="42" dataCellStyle="Porcentaje">
      <calculatedColumnFormula>$I$2/D3</calculatedColumnFormula>
    </tableColumn>
    <tableColumn id="7" xr3:uid="{7209620C-06D1-424B-BDF6-E06E5F48736C}" name="Minutos total"/>
  </tableColumns>
  <tableStyleInfo name="Indicadores"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3740E7D-4A01-456D-B5D9-BA52D55F784E}" name="Tabla316" displayName="Tabla316" ref="A2:E30" totalsRowCount="1" headerRowDxfId="40">
  <autoFilter ref="A2:E29" xr:uid="{93740E7D-4A01-456D-B5D9-BA52D55F784E}"/>
  <tableColumns count="5">
    <tableColumn id="1" xr3:uid="{B46911EA-8A00-4BB9-AADF-97CEC55942A0}" name="Fecha" dataDxfId="39" totalsRowDxfId="38"/>
    <tableColumn id="2" xr3:uid="{7278ECE5-F460-4CDC-87E5-FB1D52F712D4}" name="Total de pedidos a despachar" dataDxfId="37" totalsRowDxfId="36"/>
    <tableColumn id="3" xr3:uid="{4A28FA3F-1678-4A27-80A0-FE73D2533CE6}" name="Pedidos despachados a tiempo" dataDxfId="35" totalsRowDxfId="34"/>
    <tableColumn id="4" xr3:uid="{0FFF8948-F192-4683-82AA-F53882552245}" name="Indicador" totalsRowFunction="custom" dataDxfId="33" totalsRowDxfId="32" dataCellStyle="Porcentaje" totalsRowCellStyle="Porcentaje">
      <calculatedColumnFormula>+(C3/B3)</calculatedColumnFormula>
      <totalsRowFormula>+AVERAGE(Tabla316[Indicador])</totalsRowFormula>
    </tableColumn>
    <tableColumn id="5" xr3:uid="{7868D600-5103-4FAD-8786-7784B97B151B}" name="P" dataDxfId="31" totalsRowDxfId="30" dataCellStyle="Porcentaje" totalsRowCellStyle="Porcentaje"/>
  </tableColumns>
  <tableStyleInfo name="Indicadores"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A229C6D-EE42-4FF1-A001-7B1156AF2303}" name="Tabla31617" displayName="Tabla31617" ref="B2:G29" totalsRowShown="0" headerRowDxfId="29">
  <autoFilter ref="B2:G29" xr:uid="{9A229C6D-EE42-4FF1-A001-7B1156AF2303}"/>
  <tableColumns count="6">
    <tableColumn id="1" xr3:uid="{701B9E15-AAA7-449F-9855-08CCB6BE9549}" name="Fecha" dataDxfId="28"/>
    <tableColumn id="2" xr3:uid="{FF77CD1E-698E-41C0-9A77-1F33DED487DA}" name="Total de pedidos entregados/semana" dataDxfId="27"/>
    <tableColumn id="3" xr3:uid="{7412EF31-230B-43BA-8D9F-27BA0D2143FE}" name="Pedidos entregados perfectos" dataDxfId="26"/>
    <tableColumn id="4" xr3:uid="{BF7AF276-9357-486E-B5C7-E1F83A924B75}" name="Indicador" dataDxfId="25" dataCellStyle="Porcentaje">
      <calculatedColumnFormula>+(D3/C3)</calculatedColumnFormula>
    </tableColumn>
    <tableColumn id="5" xr3:uid="{A4084579-F969-4E8B-BEFC-C32F6C31BA7A}" name="Indicio" dataDxfId="24" dataCellStyle="Porcentaje"/>
    <tableColumn id="6" xr3:uid="{9F707C20-2500-419F-8055-914D41F0F546}" name="Mes" dataDxfId="23" dataCellStyle="Porcentaje">
      <calculatedColumnFormula>+MONTH(Tabla31617[[#This Row],[Fecha]])</calculatedColumnFormula>
    </tableColumn>
  </tableColumns>
  <tableStyleInfo name="Indicadores"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8A323A3-BAF2-4E7C-8B0C-608854D51C83}" name="Tabla815" displayName="Tabla815" ref="A2:H8" totalsRowShown="0" headerRowDxfId="22" dataDxfId="21">
  <autoFilter ref="A2:H8" xr:uid="{58A323A3-BAF2-4E7C-8B0C-608854D51C83}"/>
  <tableColumns count="8">
    <tableColumn id="1" xr3:uid="{4DC7B9A7-2A68-4C29-A80B-D528FCA861C2}" name="Fecha" dataDxfId="20"/>
    <tableColumn id="2" xr3:uid="{92682822-A400-4EE4-93E8-A621D8DD623D}" name="ID Producto" dataDxfId="19"/>
    <tableColumn id="3" xr3:uid="{1B24801C-9B48-4AF5-BF9E-40C9E2BD7ED3}" name="PRODUCTO" dataDxfId="18">
      <calculatedColumnFormula>+VLOOKUP(B3,INVENTARIO,2,FALSE)</calculatedColumnFormula>
    </tableColumn>
    <tableColumn id="4" xr3:uid="{59D5A82E-C9CE-4DDF-A9D5-C2710748E63B}" name="Unidades" dataDxfId="17"/>
    <tableColumn id="5" xr3:uid="{CF39FE59-9E28-4F46-9078-309B55CF42AC}" name="Total Mermas/Semana" dataDxfId="16"/>
    <tableColumn id="6" xr3:uid="{86E15187-54E8-4A21-8432-47C5332D5E90}" name="Disponibles inventario" dataDxfId="15"/>
    <tableColumn id="7" xr3:uid="{136697F4-DA30-4E7D-9179-69F4887616F0}" name="Indicador" dataDxfId="14" dataCellStyle="Porcentaje">
      <calculatedColumnFormula>+(E3/F3)</calculatedColumnFormula>
    </tableColumn>
    <tableColumn id="8" xr3:uid="{C6A3B2B0-AB2D-4BC0-ABB5-EC0F1D593818}" name="A" dataDxfId="13"/>
  </tableColumns>
  <tableStyleInfo name="Indicadores"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D365EDD-B43B-44BC-9C12-AE65015A6418}" name="Tabla5" displayName="Tabla5" ref="B1:C320" totalsRowShown="0">
  <autoFilter ref="B1:C320" xr:uid="{4D365EDD-B43B-44BC-9C12-AE65015A6418}"/>
  <tableColumns count="2">
    <tableColumn id="1" xr3:uid="{6DC8A7C6-EC5D-4730-B725-7CCFEE3BB74A}" name="ID PRODUCTO" dataDxfId="12"/>
    <tableColumn id="2" xr3:uid="{43887AFC-B06A-4E15-9722-1C2BC6563C3E}" name="PRODUCT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NEkmnfFUJHQiU7oF9" TargetMode="External"/><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oo.gl/maps/NEkmnfFUJHQiU7oF9" TargetMode="External"/><Relationship Id="rId6" Type="http://schemas.openxmlformats.org/officeDocument/2006/relationships/comments" Target="../comments2.xm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comments" Target="../comments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table" Target="../tables/table8.xml"/><Relationship Id="rId5" Type="http://schemas.openxmlformats.org/officeDocument/2006/relationships/vmlDrawing" Target="../drawings/vmlDrawing3.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9.xml"/><Relationship Id="rId1" Type="http://schemas.openxmlformats.org/officeDocument/2006/relationships/pivotTable" Target="../pivotTables/pivotTable3.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10.xml"/><Relationship Id="rId1" Type="http://schemas.openxmlformats.org/officeDocument/2006/relationships/pivotTable" Target="../pivotTables/pivotTable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5.bin"/><Relationship Id="rId1" Type="http://schemas.openxmlformats.org/officeDocument/2006/relationships/hyperlink" Target="https://goo.gl/maps/NEkmnfFUJHQiU7oF9"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2D749-974E-45A8-9735-4B3A969517BA}">
  <dimension ref="A1:XFD9"/>
  <sheetViews>
    <sheetView workbookViewId="0"/>
  </sheetViews>
  <sheetFormatPr baseColWidth="10" defaultColWidth="15.140625" defaultRowHeight="22.5" x14ac:dyDescent="0.25"/>
  <cols>
    <col min="1" max="1" width="3.5703125" style="28" customWidth="1"/>
    <col min="2" max="2" width="16.5703125" style="29" customWidth="1"/>
    <col min="3" max="3" width="22" style="29" hidden="1" customWidth="1"/>
    <col min="4" max="4" width="18.28515625" style="29" hidden="1" customWidth="1"/>
    <col min="5" max="5" width="53.7109375" style="29" customWidth="1"/>
    <col min="6" max="6" width="8.85546875" style="29" customWidth="1"/>
    <col min="7" max="7" width="22.140625" style="29" hidden="1" customWidth="1"/>
    <col min="8" max="16384" width="15.140625" style="29"/>
  </cols>
  <sheetData>
    <row r="1" spans="1:10 16384:16384" ht="43.5" customHeight="1" x14ac:dyDescent="0.25">
      <c r="A1" s="35"/>
      <c r="B1" s="29" t="s">
        <v>0</v>
      </c>
      <c r="C1" s="29" t="s">
        <v>3</v>
      </c>
      <c r="D1" s="29" t="s">
        <v>1</v>
      </c>
      <c r="E1" s="29" t="s">
        <v>2</v>
      </c>
      <c r="F1" s="29" t="s">
        <v>7</v>
      </c>
      <c r="G1" s="29" t="s">
        <v>17</v>
      </c>
      <c r="XFD1" s="29" t="s">
        <v>95</v>
      </c>
    </row>
    <row r="2" spans="1:10 16384:16384" ht="120" x14ac:dyDescent="0.25">
      <c r="A2" s="28">
        <v>1</v>
      </c>
      <c r="B2" s="30" t="s">
        <v>4</v>
      </c>
      <c r="C2" s="31" t="s">
        <v>5</v>
      </c>
      <c r="D2" s="31" t="s">
        <v>6</v>
      </c>
      <c r="E2" s="31"/>
      <c r="F2" s="31" t="s">
        <v>8</v>
      </c>
      <c r="G2" s="31" t="s">
        <v>90</v>
      </c>
    </row>
    <row r="3" spans="1:10 16384:16384" ht="90" x14ac:dyDescent="0.25">
      <c r="A3" s="28">
        <v>2</v>
      </c>
      <c r="B3" s="30" t="s">
        <v>14</v>
      </c>
      <c r="C3" s="31" t="s">
        <v>15</v>
      </c>
      <c r="D3" s="31" t="s">
        <v>22</v>
      </c>
      <c r="E3" s="31"/>
      <c r="F3" s="31" t="s">
        <v>13</v>
      </c>
      <c r="G3" s="31" t="s">
        <v>89</v>
      </c>
    </row>
    <row r="4" spans="1:10 16384:16384" ht="210" x14ac:dyDescent="0.25">
      <c r="A4" s="28">
        <v>3</v>
      </c>
      <c r="B4" s="30" t="s">
        <v>23</v>
      </c>
      <c r="C4" s="31" t="s">
        <v>24</v>
      </c>
      <c r="D4" s="31" t="s">
        <v>468</v>
      </c>
      <c r="E4" s="31"/>
      <c r="F4" s="31" t="s">
        <v>8</v>
      </c>
      <c r="G4" s="31" t="s">
        <v>26</v>
      </c>
      <c r="H4" s="29" t="s">
        <v>27</v>
      </c>
      <c r="I4" s="32" t="s">
        <v>28</v>
      </c>
      <c r="J4" s="29" t="s">
        <v>29</v>
      </c>
    </row>
    <row r="5" spans="1:10 16384:16384" ht="90" x14ac:dyDescent="0.25">
      <c r="A5" s="28">
        <v>4</v>
      </c>
      <c r="B5" s="30" t="s">
        <v>30</v>
      </c>
      <c r="C5" s="31" t="s">
        <v>31</v>
      </c>
      <c r="D5" s="31" t="s">
        <v>32</v>
      </c>
      <c r="E5" s="31"/>
      <c r="F5" s="31" t="s">
        <v>451</v>
      </c>
      <c r="G5" s="31" t="s">
        <v>33</v>
      </c>
    </row>
    <row r="6" spans="1:10 16384:16384" ht="240" x14ac:dyDescent="0.25">
      <c r="A6" s="28">
        <v>5</v>
      </c>
      <c r="B6" s="30" t="s">
        <v>34</v>
      </c>
      <c r="C6" s="31" t="s">
        <v>35</v>
      </c>
      <c r="D6" s="31" t="s">
        <v>36</v>
      </c>
      <c r="E6" s="31"/>
      <c r="F6" s="31" t="s">
        <v>12</v>
      </c>
      <c r="G6" s="31" t="s">
        <v>42</v>
      </c>
    </row>
    <row r="7" spans="1:10 16384:16384" ht="60" x14ac:dyDescent="0.25">
      <c r="A7" s="28">
        <v>6</v>
      </c>
      <c r="B7" s="30" t="s">
        <v>39</v>
      </c>
      <c r="C7" s="31" t="s">
        <v>40</v>
      </c>
      <c r="D7" s="31" t="s">
        <v>41</v>
      </c>
      <c r="E7" s="31"/>
      <c r="F7" s="31" t="s">
        <v>8</v>
      </c>
      <c r="G7" s="31"/>
      <c r="I7" s="29" t="s">
        <v>38</v>
      </c>
    </row>
    <row r="8" spans="1:10 16384:16384" ht="150" x14ac:dyDescent="0.25">
      <c r="A8" s="28">
        <v>7</v>
      </c>
      <c r="B8" s="30" t="s">
        <v>59</v>
      </c>
      <c r="C8" s="31" t="s">
        <v>60</v>
      </c>
      <c r="D8" s="31" t="s">
        <v>61</v>
      </c>
      <c r="E8" s="31"/>
      <c r="F8" s="31" t="s">
        <v>13</v>
      </c>
      <c r="G8" s="31" t="s">
        <v>62</v>
      </c>
    </row>
    <row r="9" spans="1:10 16384:16384" ht="150" x14ac:dyDescent="0.25">
      <c r="A9" s="28">
        <v>8</v>
      </c>
      <c r="B9" s="30" t="s">
        <v>63</v>
      </c>
      <c r="C9" s="31" t="s">
        <v>64</v>
      </c>
      <c r="D9" s="31" t="s">
        <v>65</v>
      </c>
      <c r="E9" s="31"/>
      <c r="F9" s="31" t="s">
        <v>37</v>
      </c>
      <c r="G9" s="31" t="s">
        <v>66</v>
      </c>
    </row>
  </sheetData>
  <hyperlinks>
    <hyperlink ref="I4" r:id="rId1" xr:uid="{91C59AA9-622F-41F2-88F7-90C218312704}"/>
    <hyperlink ref="B2" location="'1'!A1" display="Calidad de los pedidos generados" xr:uid="{08E81094-50EE-425A-8255-FD09455992BE}"/>
    <hyperlink ref="B3" location="'2'!A1" display="Productos perfectamente recibidos" xr:uid="{793C41EF-30F9-43F5-896D-80551412F85B}"/>
    <hyperlink ref="B4" location="'3'!A1" display="Capacidad de  carga a transportar" xr:uid="{DC0156ED-F493-47B4-B64E-5C847B6BB0CB}"/>
    <hyperlink ref="B5" location="'4'!A1" display="Rendimiento de alistador" xr:uid="{77E224FA-5B18-40B1-990C-447F52E7BCF5}"/>
    <hyperlink ref="B6" location="'5'!A1" display="Rotación de mercancía" xr:uid="{213E6E85-7C9F-438A-A142-16825FE1325A}"/>
    <hyperlink ref="B7" location="'6'!A1" display="Tasa de entrega completada y a tiempo" xr:uid="{36D77715-3088-4055-890B-24A41368FD0B}"/>
    <hyperlink ref="B8" location="'8'!A1" display="Nivel de cumplimiento de despacho" xr:uid="{AFCB986F-CF93-4639-875C-73EC2AC813E1}"/>
    <hyperlink ref="B9" location="'9'!A1" display="Entregas perfectas " xr:uid="{54D585B9-950A-4ADC-9447-6C1C57DDB38A}"/>
  </hyperlinks>
  <pageMargins left="0.98425196850393704" right="0.98425196850393704" top="0.98425196850393704" bottom="0.98425196850393704" header="0.51181102362204722" footer="0.51181102362204722"/>
  <pageSetup orientation="portrait" r:id="rId2"/>
  <drawing r:id="rId3"/>
  <legacyDrawing r:id="rId4"/>
  <tableParts count="1">
    <tablePart r:id="rId5"/>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CBCE-26D5-4BDB-8F86-CC77993C35F1}">
  <dimension ref="A1:XFD9"/>
  <sheetViews>
    <sheetView topLeftCell="A7" workbookViewId="0">
      <selection activeCell="G9" sqref="G9"/>
    </sheetView>
  </sheetViews>
  <sheetFormatPr baseColWidth="10" defaultColWidth="15.140625" defaultRowHeight="22.5" x14ac:dyDescent="0.25"/>
  <cols>
    <col min="1" max="1" width="3.5703125" style="28" customWidth="1"/>
    <col min="2" max="2" width="11.42578125" style="29" customWidth="1"/>
    <col min="3" max="3" width="22" style="29" customWidth="1"/>
    <col min="4" max="4" width="18.28515625" style="29" customWidth="1"/>
    <col min="5" max="5" width="38.28515625" style="29" customWidth="1"/>
    <col min="6" max="6" width="13.42578125" style="29" customWidth="1"/>
    <col min="7" max="7" width="25" style="29" customWidth="1"/>
    <col min="8" max="16384" width="15.140625" style="29"/>
  </cols>
  <sheetData>
    <row r="1" spans="1:10 16384:16384" x14ac:dyDescent="0.25">
      <c r="B1" s="29" t="s">
        <v>0</v>
      </c>
      <c r="C1" s="29" t="s">
        <v>3</v>
      </c>
      <c r="D1" s="29" t="s">
        <v>1</v>
      </c>
      <c r="E1" s="29" t="s">
        <v>2</v>
      </c>
      <c r="F1" s="29" t="s">
        <v>7</v>
      </c>
      <c r="G1" s="29" t="s">
        <v>17</v>
      </c>
      <c r="XFD1" s="29" t="s">
        <v>95</v>
      </c>
    </row>
    <row r="2" spans="1:10 16384:16384" ht="120" x14ac:dyDescent="0.25">
      <c r="A2" s="28">
        <v>1</v>
      </c>
      <c r="B2" s="30" t="s">
        <v>4</v>
      </c>
      <c r="C2" s="31" t="s">
        <v>5</v>
      </c>
      <c r="D2" s="31" t="s">
        <v>6</v>
      </c>
      <c r="E2" s="31"/>
      <c r="F2" s="31" t="s">
        <v>8</v>
      </c>
      <c r="G2" s="31" t="s">
        <v>90</v>
      </c>
    </row>
    <row r="3" spans="1:10 16384:16384" ht="90" x14ac:dyDescent="0.25">
      <c r="A3" s="28">
        <v>2</v>
      </c>
      <c r="B3" s="30" t="s">
        <v>14</v>
      </c>
      <c r="C3" s="31" t="s">
        <v>15</v>
      </c>
      <c r="D3" s="31" t="s">
        <v>22</v>
      </c>
      <c r="E3" s="31"/>
      <c r="F3" s="31" t="s">
        <v>13</v>
      </c>
      <c r="G3" s="31" t="s">
        <v>89</v>
      </c>
    </row>
    <row r="4" spans="1:10 16384:16384" ht="210" x14ac:dyDescent="0.25">
      <c r="A4" s="28">
        <v>3</v>
      </c>
      <c r="B4" s="30" t="s">
        <v>23</v>
      </c>
      <c r="C4" s="31" t="s">
        <v>24</v>
      </c>
      <c r="D4" s="31" t="s">
        <v>468</v>
      </c>
      <c r="E4" s="31"/>
      <c r="F4" s="31" t="s">
        <v>8</v>
      </c>
      <c r="G4" s="31" t="s">
        <v>26</v>
      </c>
      <c r="H4" s="29" t="s">
        <v>27</v>
      </c>
      <c r="I4" s="32" t="s">
        <v>28</v>
      </c>
      <c r="J4" s="29" t="s">
        <v>29</v>
      </c>
    </row>
    <row r="5" spans="1:10 16384:16384" ht="90" x14ac:dyDescent="0.25">
      <c r="A5" s="28">
        <v>4</v>
      </c>
      <c r="B5" s="30" t="s">
        <v>30</v>
      </c>
      <c r="C5" s="31" t="s">
        <v>31</v>
      </c>
      <c r="D5" s="31" t="s">
        <v>32</v>
      </c>
      <c r="E5" s="31"/>
      <c r="F5" s="31" t="s">
        <v>451</v>
      </c>
      <c r="G5" s="31" t="s">
        <v>33</v>
      </c>
    </row>
    <row r="6" spans="1:10 16384:16384" ht="210" x14ac:dyDescent="0.25">
      <c r="A6" s="28">
        <v>5</v>
      </c>
      <c r="B6" s="30" t="s">
        <v>34</v>
      </c>
      <c r="C6" s="31" t="s">
        <v>35</v>
      </c>
      <c r="D6" s="31" t="s">
        <v>36</v>
      </c>
      <c r="E6" s="31"/>
      <c r="F6" s="31" t="s">
        <v>12</v>
      </c>
      <c r="G6" s="31" t="s">
        <v>42</v>
      </c>
    </row>
    <row r="7" spans="1:10 16384:16384" ht="60" x14ac:dyDescent="0.25">
      <c r="A7" s="28">
        <v>6</v>
      </c>
      <c r="B7" s="30" t="s">
        <v>39</v>
      </c>
      <c r="C7" s="31" t="s">
        <v>40</v>
      </c>
      <c r="D7" s="31" t="s">
        <v>41</v>
      </c>
      <c r="E7" s="31"/>
      <c r="F7" s="31" t="s">
        <v>8</v>
      </c>
      <c r="G7" s="31"/>
      <c r="I7" s="29" t="s">
        <v>38</v>
      </c>
    </row>
    <row r="8" spans="1:10 16384:16384" ht="150" x14ac:dyDescent="0.25">
      <c r="A8" s="28">
        <v>7</v>
      </c>
      <c r="B8" s="30" t="s">
        <v>59</v>
      </c>
      <c r="C8" s="31" t="s">
        <v>60</v>
      </c>
      <c r="D8" s="31" t="s">
        <v>61</v>
      </c>
      <c r="E8" s="31"/>
      <c r="F8" s="31" t="s">
        <v>13</v>
      </c>
      <c r="G8" s="31" t="s">
        <v>62</v>
      </c>
    </row>
    <row r="9" spans="1:10 16384:16384" ht="150" x14ac:dyDescent="0.25">
      <c r="A9" s="28">
        <v>8</v>
      </c>
      <c r="B9" s="30" t="s">
        <v>63</v>
      </c>
      <c r="C9" s="31" t="s">
        <v>64</v>
      </c>
      <c r="D9" s="31" t="s">
        <v>65</v>
      </c>
      <c r="E9" s="31"/>
      <c r="F9" s="31" t="s">
        <v>37</v>
      </c>
      <c r="G9" s="31" t="s">
        <v>66</v>
      </c>
    </row>
  </sheetData>
  <hyperlinks>
    <hyperlink ref="I4" r:id="rId1" xr:uid="{F38DC0CE-13F4-441A-9D1A-898105F25954}"/>
    <hyperlink ref="B2" location="'1'!A1" display="Calidad de los pedidos generados" xr:uid="{4FC122F3-D1D1-4B3E-9434-2A46DA3ECA4F}"/>
    <hyperlink ref="B3" location="'2'!A1" display="Productos perfectamente recibidos" xr:uid="{6042B85B-574D-4E44-9E76-D38214122613}"/>
    <hyperlink ref="B4" location="'3'!A1" display="Capacidad de  carga a transportar" xr:uid="{EEE13498-FB30-4F6C-A753-BB3F92FE2A29}"/>
    <hyperlink ref="B5" location="'4'!A1" display="Rendimiento de alistador" xr:uid="{97920AD8-C2B3-4B11-9E45-DDE47001FF1F}"/>
    <hyperlink ref="B6" location="'5'!A1" display="Rotación de mercancía" xr:uid="{8A3DDEA3-952D-4221-81F7-EFFFD49C5841}"/>
    <hyperlink ref="B7" location="'6'!A1" display="Tasa de entrega completada y a tiempo" xr:uid="{6DA75E1D-F349-4B40-B6C5-303FF6C020ED}"/>
    <hyperlink ref="B8" location="'8'!A1" display="Nivel de cumplimiento de despacho" xr:uid="{F9525B65-7D66-491C-AD4B-FAB343A7CB2E}"/>
    <hyperlink ref="B9" location="'9'!A1" display="Entregas perfectas " xr:uid="{A0CF85E9-27B4-4F32-9068-9717D2AB98F8}"/>
  </hyperlinks>
  <pageMargins left="0.25" right="0.25" top="0.75" bottom="0.75" header="0.3" footer="0.3"/>
  <pageSetup orientation="landscape" r:id="rId2"/>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B93AC-5335-4CD8-9E89-CBFB06B0E2D4}">
  <sheetPr>
    <tabColor rgb="FF92D050"/>
  </sheetPr>
  <dimension ref="A1:G155"/>
  <sheetViews>
    <sheetView workbookViewId="0">
      <selection sqref="A1:E1"/>
    </sheetView>
  </sheetViews>
  <sheetFormatPr baseColWidth="10" defaultRowHeight="15" x14ac:dyDescent="0.25"/>
  <cols>
    <col min="1" max="1" width="14.140625" style="9" customWidth="1"/>
    <col min="2" max="2" width="11.7109375" style="8" customWidth="1"/>
    <col min="3" max="3" width="22.140625" style="8" customWidth="1"/>
    <col min="4" max="4" width="12.5703125" style="8" customWidth="1"/>
    <col min="5" max="5" width="22.28515625" style="10" customWidth="1"/>
  </cols>
  <sheetData>
    <row r="1" spans="1:7" x14ac:dyDescent="0.25">
      <c r="A1" s="50" t="s">
        <v>4</v>
      </c>
      <c r="B1" s="50"/>
      <c r="C1" s="50"/>
      <c r="D1" s="50"/>
      <c r="E1" s="50"/>
      <c r="F1" s="13"/>
      <c r="G1" s="13"/>
    </row>
    <row r="2" spans="1:7" s="24" customFormat="1" ht="32.25" customHeight="1" x14ac:dyDescent="0.25">
      <c r="A2" s="33" t="s">
        <v>80</v>
      </c>
      <c r="B2" s="1" t="s">
        <v>91</v>
      </c>
      <c r="C2" s="1" t="s">
        <v>518</v>
      </c>
      <c r="D2" s="1" t="s">
        <v>0</v>
      </c>
      <c r="E2" s="34" t="s">
        <v>478</v>
      </c>
      <c r="F2" s="24" t="s">
        <v>503</v>
      </c>
    </row>
    <row r="3" spans="1:7" x14ac:dyDescent="0.25">
      <c r="A3" s="9">
        <v>44378</v>
      </c>
      <c r="B3" s="8">
        <v>27</v>
      </c>
      <c r="D3" s="15">
        <f>+(C3/B3)</f>
        <v>0</v>
      </c>
      <c r="E3" s="11"/>
    </row>
    <row r="4" spans="1:7" x14ac:dyDescent="0.25">
      <c r="A4" s="9">
        <v>44379</v>
      </c>
      <c r="B4" s="8">
        <v>16</v>
      </c>
      <c r="D4" s="15">
        <f t="shared" ref="D4:D7" si="0">+(C4/B4)</f>
        <v>0</v>
      </c>
      <c r="E4" s="11"/>
    </row>
    <row r="5" spans="1:7" x14ac:dyDescent="0.25">
      <c r="A5" s="9">
        <v>44380</v>
      </c>
      <c r="B5" s="8">
        <v>11</v>
      </c>
      <c r="D5" s="15">
        <f t="shared" si="0"/>
        <v>0</v>
      </c>
      <c r="E5" s="11"/>
    </row>
    <row r="6" spans="1:7" x14ac:dyDescent="0.25">
      <c r="A6" s="9">
        <v>44382</v>
      </c>
      <c r="B6" s="8">
        <v>16</v>
      </c>
      <c r="D6" s="15">
        <f t="shared" si="0"/>
        <v>0</v>
      </c>
      <c r="E6" s="11"/>
    </row>
    <row r="7" spans="1:7" x14ac:dyDescent="0.25">
      <c r="A7" s="9">
        <v>44383</v>
      </c>
      <c r="B7" s="8">
        <v>21</v>
      </c>
      <c r="C7" s="39"/>
      <c r="D7" s="15">
        <f t="shared" si="0"/>
        <v>0</v>
      </c>
      <c r="E7" s="11"/>
    </row>
    <row r="8" spans="1:7" x14ac:dyDescent="0.25">
      <c r="A8" s="9">
        <v>44384</v>
      </c>
      <c r="B8" s="39">
        <v>32</v>
      </c>
      <c r="C8" s="39"/>
      <c r="D8" s="15">
        <f t="shared" ref="D8:D39" si="1">+(C8/B8)</f>
        <v>0</v>
      </c>
      <c r="E8" s="11"/>
    </row>
    <row r="9" spans="1:7" x14ac:dyDescent="0.25">
      <c r="A9" s="9">
        <v>44385</v>
      </c>
      <c r="B9" s="39">
        <v>12</v>
      </c>
      <c r="C9" s="39"/>
      <c r="D9" s="15">
        <f t="shared" si="1"/>
        <v>0</v>
      </c>
      <c r="E9" s="11"/>
    </row>
    <row r="10" spans="1:7" x14ac:dyDescent="0.25">
      <c r="A10" s="9">
        <v>44386</v>
      </c>
      <c r="B10" s="39">
        <v>22</v>
      </c>
      <c r="C10" s="39"/>
      <c r="D10" s="15">
        <f t="shared" si="1"/>
        <v>0</v>
      </c>
      <c r="E10" s="11"/>
    </row>
    <row r="11" spans="1:7" x14ac:dyDescent="0.25">
      <c r="A11" s="9">
        <v>44387</v>
      </c>
      <c r="B11" s="39">
        <v>15</v>
      </c>
      <c r="C11" s="39"/>
      <c r="D11" s="15">
        <f t="shared" si="1"/>
        <v>0</v>
      </c>
      <c r="E11" s="11"/>
    </row>
    <row r="12" spans="1:7" x14ac:dyDescent="0.25">
      <c r="A12" s="9">
        <v>44389</v>
      </c>
      <c r="B12" s="39">
        <v>32</v>
      </c>
      <c r="C12" s="39"/>
      <c r="D12" s="15">
        <f t="shared" si="1"/>
        <v>0</v>
      </c>
      <c r="E12" s="11"/>
    </row>
    <row r="13" spans="1:7" x14ac:dyDescent="0.25">
      <c r="A13" s="9">
        <v>44390</v>
      </c>
      <c r="B13" s="39">
        <v>22</v>
      </c>
      <c r="C13" s="39"/>
      <c r="D13" s="15">
        <f t="shared" si="1"/>
        <v>0</v>
      </c>
      <c r="E13" s="11"/>
    </row>
    <row r="14" spans="1:7" x14ac:dyDescent="0.25">
      <c r="A14" s="9">
        <v>44391</v>
      </c>
      <c r="B14" s="39">
        <v>12</v>
      </c>
      <c r="C14" s="39"/>
      <c r="D14" s="15">
        <f t="shared" si="1"/>
        <v>0</v>
      </c>
      <c r="E14" s="11"/>
    </row>
    <row r="15" spans="1:7" x14ac:dyDescent="0.25">
      <c r="A15" s="9">
        <v>44392</v>
      </c>
      <c r="B15" s="39">
        <v>13</v>
      </c>
      <c r="C15" s="39"/>
      <c r="D15" s="15">
        <f t="shared" si="1"/>
        <v>0</v>
      </c>
      <c r="E15" s="11"/>
    </row>
    <row r="16" spans="1:7" x14ac:dyDescent="0.25">
      <c r="A16" s="9">
        <v>44393</v>
      </c>
      <c r="B16" s="39">
        <v>21</v>
      </c>
      <c r="C16" s="39"/>
      <c r="D16" s="15">
        <f t="shared" si="1"/>
        <v>0</v>
      </c>
      <c r="E16" s="11"/>
    </row>
    <row r="17" spans="1:5" x14ac:dyDescent="0.25">
      <c r="A17" s="9">
        <v>44394</v>
      </c>
      <c r="B17" s="39">
        <v>11</v>
      </c>
      <c r="C17" s="39"/>
      <c r="D17" s="15">
        <f t="shared" si="1"/>
        <v>0</v>
      </c>
      <c r="E17" s="11"/>
    </row>
    <row r="18" spans="1:5" x14ac:dyDescent="0.25">
      <c r="A18" s="9">
        <v>44396</v>
      </c>
      <c r="B18" s="39">
        <v>18</v>
      </c>
      <c r="C18" s="39"/>
      <c r="D18" s="15">
        <f t="shared" si="1"/>
        <v>0</v>
      </c>
      <c r="E18" s="11"/>
    </row>
    <row r="19" spans="1:5" x14ac:dyDescent="0.25">
      <c r="A19" s="9">
        <v>44398</v>
      </c>
      <c r="B19" s="39">
        <v>21</v>
      </c>
      <c r="C19" s="39"/>
      <c r="D19" s="15">
        <f t="shared" si="1"/>
        <v>0</v>
      </c>
      <c r="E19" s="11"/>
    </row>
    <row r="20" spans="1:5" x14ac:dyDescent="0.25">
      <c r="A20" s="9">
        <v>44399</v>
      </c>
      <c r="B20" s="39">
        <v>21</v>
      </c>
      <c r="C20" s="39"/>
      <c r="D20" s="15">
        <f t="shared" si="1"/>
        <v>0</v>
      </c>
      <c r="E20" s="11"/>
    </row>
    <row r="21" spans="1:5" x14ac:dyDescent="0.25">
      <c r="A21" s="9">
        <v>44400</v>
      </c>
      <c r="B21" s="39">
        <v>28</v>
      </c>
      <c r="C21" s="39"/>
      <c r="D21" s="15">
        <f t="shared" si="1"/>
        <v>0</v>
      </c>
      <c r="E21" s="11"/>
    </row>
    <row r="22" spans="1:5" x14ac:dyDescent="0.25">
      <c r="A22" s="9">
        <v>44401</v>
      </c>
      <c r="B22" s="39">
        <v>7</v>
      </c>
      <c r="C22" s="39"/>
      <c r="D22" s="15">
        <f t="shared" si="1"/>
        <v>0</v>
      </c>
      <c r="E22" s="11"/>
    </row>
    <row r="23" spans="1:5" x14ac:dyDescent="0.25">
      <c r="A23" s="9">
        <v>44403</v>
      </c>
      <c r="B23" s="39">
        <v>31</v>
      </c>
      <c r="C23" s="39"/>
      <c r="D23" s="15">
        <f t="shared" si="1"/>
        <v>0</v>
      </c>
      <c r="E23" s="11"/>
    </row>
    <row r="24" spans="1:5" x14ac:dyDescent="0.25">
      <c r="A24" s="9">
        <v>44404</v>
      </c>
      <c r="B24" s="39">
        <v>21</v>
      </c>
      <c r="C24" s="39"/>
      <c r="D24" s="15">
        <f t="shared" si="1"/>
        <v>0</v>
      </c>
      <c r="E24" s="11"/>
    </row>
    <row r="25" spans="1:5" x14ac:dyDescent="0.25">
      <c r="A25" s="9">
        <v>44405</v>
      </c>
      <c r="B25" s="39">
        <v>10</v>
      </c>
      <c r="C25" s="39"/>
      <c r="D25" s="15">
        <f t="shared" si="1"/>
        <v>0</v>
      </c>
      <c r="E25" s="11"/>
    </row>
    <row r="26" spans="1:5" x14ac:dyDescent="0.25">
      <c r="A26" s="9">
        <v>44406</v>
      </c>
      <c r="B26" s="39">
        <v>11</v>
      </c>
      <c r="C26" s="39"/>
      <c r="D26" s="15">
        <f t="shared" si="1"/>
        <v>0</v>
      </c>
      <c r="E26" s="11"/>
    </row>
    <row r="27" spans="1:5" x14ac:dyDescent="0.25">
      <c r="A27" s="9">
        <v>44407</v>
      </c>
      <c r="B27" s="39">
        <v>14</v>
      </c>
      <c r="C27" s="39"/>
      <c r="D27" s="15">
        <f t="shared" si="1"/>
        <v>0</v>
      </c>
      <c r="E27" s="11"/>
    </row>
    <row r="28" spans="1:5" x14ac:dyDescent="0.25">
      <c r="A28" s="9">
        <v>44408</v>
      </c>
      <c r="B28" s="39">
        <v>10</v>
      </c>
      <c r="C28" s="39"/>
      <c r="D28" s="15">
        <f t="shared" si="1"/>
        <v>0</v>
      </c>
      <c r="E28" s="11"/>
    </row>
    <row r="29" spans="1:5" x14ac:dyDescent="0.25">
      <c r="A29" s="9">
        <v>44410</v>
      </c>
      <c r="B29" s="39">
        <v>27</v>
      </c>
      <c r="C29" s="39"/>
      <c r="D29" s="15">
        <f t="shared" si="1"/>
        <v>0</v>
      </c>
      <c r="E29" s="11"/>
    </row>
    <row r="30" spans="1:5" x14ac:dyDescent="0.25">
      <c r="A30" s="9">
        <v>44411</v>
      </c>
      <c r="B30" s="39">
        <v>37</v>
      </c>
      <c r="C30" s="39"/>
      <c r="D30" s="15">
        <f t="shared" si="1"/>
        <v>0</v>
      </c>
      <c r="E30" s="11"/>
    </row>
    <row r="31" spans="1:5" x14ac:dyDescent="0.25">
      <c r="A31" s="9">
        <v>44412</v>
      </c>
      <c r="B31" s="39">
        <v>14</v>
      </c>
      <c r="C31" s="39"/>
      <c r="D31" s="15">
        <f t="shared" si="1"/>
        <v>0</v>
      </c>
      <c r="E31" s="11"/>
    </row>
    <row r="32" spans="1:5" x14ac:dyDescent="0.25">
      <c r="A32" s="9">
        <v>44413</v>
      </c>
      <c r="B32" s="39">
        <v>13</v>
      </c>
      <c r="C32" s="39"/>
      <c r="D32" s="15">
        <f t="shared" si="1"/>
        <v>0</v>
      </c>
      <c r="E32" s="11"/>
    </row>
    <row r="33" spans="1:5" x14ac:dyDescent="0.25">
      <c r="A33" s="9">
        <v>44414</v>
      </c>
      <c r="B33" s="39">
        <v>13</v>
      </c>
      <c r="C33" s="39"/>
      <c r="D33" s="15">
        <f t="shared" si="1"/>
        <v>0</v>
      </c>
      <c r="E33" s="11"/>
    </row>
    <row r="34" spans="1:5" x14ac:dyDescent="0.25">
      <c r="A34" s="9">
        <v>44417</v>
      </c>
      <c r="B34" s="39">
        <v>32</v>
      </c>
      <c r="C34" s="39"/>
      <c r="D34" s="15">
        <f t="shared" si="1"/>
        <v>0</v>
      </c>
      <c r="E34" s="11"/>
    </row>
    <row r="35" spans="1:5" x14ac:dyDescent="0.25">
      <c r="A35" s="9">
        <v>44418</v>
      </c>
      <c r="B35" s="39">
        <v>35</v>
      </c>
      <c r="C35" s="39"/>
      <c r="D35" s="15">
        <f t="shared" si="1"/>
        <v>0</v>
      </c>
      <c r="E35" s="11"/>
    </row>
    <row r="36" spans="1:5" x14ac:dyDescent="0.25">
      <c r="A36" s="9">
        <v>44419</v>
      </c>
      <c r="B36" s="39">
        <v>17</v>
      </c>
      <c r="C36" s="39"/>
      <c r="D36" s="15">
        <f t="shared" si="1"/>
        <v>0</v>
      </c>
      <c r="E36" s="11"/>
    </row>
    <row r="37" spans="1:5" x14ac:dyDescent="0.25">
      <c r="A37" s="9">
        <v>44420</v>
      </c>
      <c r="B37" s="39">
        <v>17</v>
      </c>
      <c r="C37" s="39"/>
      <c r="D37" s="15">
        <f t="shared" si="1"/>
        <v>0</v>
      </c>
      <c r="E37" s="11"/>
    </row>
    <row r="38" spans="1:5" x14ac:dyDescent="0.25">
      <c r="A38" s="9">
        <v>44421</v>
      </c>
      <c r="B38" s="39">
        <v>5</v>
      </c>
      <c r="C38" s="39"/>
      <c r="D38" s="15">
        <f t="shared" si="1"/>
        <v>0</v>
      </c>
      <c r="E38" s="11"/>
    </row>
    <row r="39" spans="1:5" x14ac:dyDescent="0.25">
      <c r="A39" s="9">
        <v>44422</v>
      </c>
      <c r="B39" s="39">
        <v>10</v>
      </c>
      <c r="C39" s="39"/>
      <c r="D39" s="15">
        <f t="shared" si="1"/>
        <v>0</v>
      </c>
      <c r="E39" s="11"/>
    </row>
    <row r="40" spans="1:5" x14ac:dyDescent="0.25">
      <c r="A40" s="9">
        <v>44425</v>
      </c>
      <c r="B40" s="39">
        <v>28</v>
      </c>
      <c r="C40" s="39"/>
      <c r="D40" s="15">
        <f t="shared" ref="D40:D71" si="2">+(C40/B40)</f>
        <v>0</v>
      </c>
      <c r="E40" s="11"/>
    </row>
    <row r="41" spans="1:5" x14ac:dyDescent="0.25">
      <c r="A41" s="9">
        <v>44426</v>
      </c>
      <c r="B41" s="39">
        <v>28</v>
      </c>
      <c r="C41" s="39"/>
      <c r="D41" s="15">
        <f t="shared" si="2"/>
        <v>0</v>
      </c>
      <c r="E41" s="11"/>
    </row>
    <row r="42" spans="1:5" x14ac:dyDescent="0.25">
      <c r="A42" s="9">
        <v>44427</v>
      </c>
      <c r="B42" s="39">
        <v>16</v>
      </c>
      <c r="C42" s="39"/>
      <c r="D42" s="15">
        <f t="shared" si="2"/>
        <v>0</v>
      </c>
      <c r="E42" s="11"/>
    </row>
    <row r="43" spans="1:5" x14ac:dyDescent="0.25">
      <c r="A43" s="9">
        <v>44428</v>
      </c>
      <c r="B43" s="39">
        <v>15</v>
      </c>
      <c r="C43" s="39"/>
      <c r="D43" s="15">
        <f t="shared" si="2"/>
        <v>0</v>
      </c>
      <c r="E43" s="11"/>
    </row>
    <row r="44" spans="1:5" x14ac:dyDescent="0.25">
      <c r="A44" s="9">
        <v>44429</v>
      </c>
      <c r="B44" s="39">
        <v>5</v>
      </c>
      <c r="C44" s="39"/>
      <c r="D44" s="15">
        <f t="shared" si="2"/>
        <v>0</v>
      </c>
      <c r="E44" s="11"/>
    </row>
    <row r="45" spans="1:5" x14ac:dyDescent="0.25">
      <c r="A45" s="9">
        <v>44431</v>
      </c>
      <c r="B45" s="39">
        <v>37</v>
      </c>
      <c r="C45" s="39"/>
      <c r="D45" s="15">
        <f t="shared" si="2"/>
        <v>0</v>
      </c>
      <c r="E45" s="11"/>
    </row>
    <row r="46" spans="1:5" x14ac:dyDescent="0.25">
      <c r="A46" s="9">
        <v>44432</v>
      </c>
      <c r="B46" s="39">
        <v>20</v>
      </c>
      <c r="C46" s="39"/>
      <c r="D46" s="15">
        <f t="shared" si="2"/>
        <v>0</v>
      </c>
      <c r="E46" s="11"/>
    </row>
    <row r="47" spans="1:5" x14ac:dyDescent="0.25">
      <c r="A47" s="9">
        <v>44433</v>
      </c>
      <c r="B47" s="39">
        <v>18</v>
      </c>
      <c r="C47" s="39"/>
      <c r="D47" s="15">
        <f t="shared" si="2"/>
        <v>0</v>
      </c>
      <c r="E47" s="11"/>
    </row>
    <row r="48" spans="1:5" x14ac:dyDescent="0.25">
      <c r="A48" s="9">
        <v>44434</v>
      </c>
      <c r="B48" s="39">
        <v>15</v>
      </c>
      <c r="C48" s="39"/>
      <c r="D48" s="15">
        <f t="shared" si="2"/>
        <v>0</v>
      </c>
      <c r="E48" s="11"/>
    </row>
    <row r="49" spans="1:5" x14ac:dyDescent="0.25">
      <c r="A49" s="9">
        <v>44435</v>
      </c>
      <c r="B49" s="39">
        <v>18</v>
      </c>
      <c r="C49" s="39"/>
      <c r="D49" s="15">
        <f t="shared" si="2"/>
        <v>0</v>
      </c>
      <c r="E49" s="11"/>
    </row>
    <row r="50" spans="1:5" x14ac:dyDescent="0.25">
      <c r="A50" s="9">
        <v>44436</v>
      </c>
      <c r="B50" s="39">
        <v>9</v>
      </c>
      <c r="C50" s="39"/>
      <c r="D50" s="15">
        <f t="shared" si="2"/>
        <v>0</v>
      </c>
      <c r="E50" s="11"/>
    </row>
    <row r="51" spans="1:5" x14ac:dyDescent="0.25">
      <c r="A51" s="9">
        <v>44438</v>
      </c>
      <c r="B51" s="39">
        <v>30</v>
      </c>
      <c r="C51" s="39"/>
      <c r="D51" s="15">
        <f t="shared" si="2"/>
        <v>0</v>
      </c>
      <c r="E51" s="11"/>
    </row>
    <row r="52" spans="1:5" x14ac:dyDescent="0.25">
      <c r="A52" s="9">
        <v>44439</v>
      </c>
      <c r="B52" s="39">
        <v>29</v>
      </c>
      <c r="C52" s="39"/>
      <c r="D52" s="15">
        <f t="shared" si="2"/>
        <v>0</v>
      </c>
      <c r="E52" s="11"/>
    </row>
    <row r="53" spans="1:5" x14ac:dyDescent="0.25">
      <c r="A53" s="9">
        <v>44440</v>
      </c>
      <c r="B53" s="39">
        <v>15</v>
      </c>
      <c r="C53" s="39"/>
      <c r="D53" s="15">
        <f t="shared" si="2"/>
        <v>0</v>
      </c>
      <c r="E53" s="11"/>
    </row>
    <row r="54" spans="1:5" x14ac:dyDescent="0.25">
      <c r="A54" s="9">
        <v>44441</v>
      </c>
      <c r="B54" s="39">
        <v>15</v>
      </c>
      <c r="C54" s="39"/>
      <c r="D54" s="15">
        <f t="shared" si="2"/>
        <v>0</v>
      </c>
      <c r="E54" s="11"/>
    </row>
    <row r="55" spans="1:5" x14ac:dyDescent="0.25">
      <c r="A55" s="9">
        <v>44442</v>
      </c>
      <c r="B55" s="39">
        <v>18</v>
      </c>
      <c r="C55" s="39"/>
      <c r="D55" s="15">
        <f t="shared" si="2"/>
        <v>0</v>
      </c>
      <c r="E55" s="11"/>
    </row>
    <row r="56" spans="1:5" x14ac:dyDescent="0.25">
      <c r="A56" s="9">
        <v>44443</v>
      </c>
      <c r="B56" s="39">
        <v>10</v>
      </c>
      <c r="C56" s="39"/>
      <c r="D56" s="15">
        <f t="shared" si="2"/>
        <v>0</v>
      </c>
      <c r="E56" s="11"/>
    </row>
    <row r="57" spans="1:5" x14ac:dyDescent="0.25">
      <c r="A57" s="9">
        <v>44445</v>
      </c>
      <c r="B57" s="39">
        <v>22</v>
      </c>
      <c r="C57" s="39"/>
      <c r="D57" s="15">
        <f t="shared" si="2"/>
        <v>0</v>
      </c>
      <c r="E57" s="11"/>
    </row>
    <row r="58" spans="1:5" x14ac:dyDescent="0.25">
      <c r="A58" s="9">
        <v>44446</v>
      </c>
      <c r="B58" s="39">
        <v>24</v>
      </c>
      <c r="C58" s="39"/>
      <c r="D58" s="15">
        <f t="shared" si="2"/>
        <v>0</v>
      </c>
      <c r="E58" s="11"/>
    </row>
    <row r="59" spans="1:5" x14ac:dyDescent="0.25">
      <c r="A59" s="9">
        <v>44447</v>
      </c>
      <c r="B59" s="39">
        <v>21</v>
      </c>
      <c r="C59" s="39"/>
      <c r="D59" s="15">
        <f t="shared" si="2"/>
        <v>0</v>
      </c>
      <c r="E59" s="11"/>
    </row>
    <row r="60" spans="1:5" x14ac:dyDescent="0.25">
      <c r="A60" s="9">
        <v>44448</v>
      </c>
      <c r="B60" s="39">
        <v>6</v>
      </c>
      <c r="C60" s="39"/>
      <c r="D60" s="15">
        <f t="shared" si="2"/>
        <v>0</v>
      </c>
      <c r="E60" s="11"/>
    </row>
    <row r="61" spans="1:5" x14ac:dyDescent="0.25">
      <c r="A61" s="9">
        <v>44449</v>
      </c>
      <c r="B61" s="39">
        <v>10</v>
      </c>
      <c r="C61" s="39"/>
      <c r="D61" s="15">
        <f t="shared" si="2"/>
        <v>0</v>
      </c>
      <c r="E61" s="11"/>
    </row>
    <row r="62" spans="1:5" x14ac:dyDescent="0.25">
      <c r="A62" s="9">
        <v>44450</v>
      </c>
      <c r="B62" s="39">
        <v>6</v>
      </c>
      <c r="C62" s="39"/>
      <c r="D62" s="15">
        <f t="shared" si="2"/>
        <v>0</v>
      </c>
      <c r="E62" s="11"/>
    </row>
    <row r="63" spans="1:5" x14ac:dyDescent="0.25">
      <c r="A63" s="9">
        <v>44452</v>
      </c>
      <c r="B63" s="39">
        <v>22</v>
      </c>
      <c r="C63" s="39"/>
      <c r="D63" s="15">
        <f t="shared" si="2"/>
        <v>0</v>
      </c>
      <c r="E63" s="11"/>
    </row>
    <row r="64" spans="1:5" x14ac:dyDescent="0.25">
      <c r="A64" s="9">
        <v>44453</v>
      </c>
      <c r="B64" s="39">
        <v>18</v>
      </c>
      <c r="C64" s="39"/>
      <c r="D64" s="15">
        <f t="shared" si="2"/>
        <v>0</v>
      </c>
      <c r="E64" s="11"/>
    </row>
    <row r="65" spans="1:5" x14ac:dyDescent="0.25">
      <c r="A65" s="9">
        <v>44454</v>
      </c>
      <c r="B65" s="39">
        <v>18</v>
      </c>
      <c r="C65" s="39"/>
      <c r="D65" s="15">
        <f t="shared" si="2"/>
        <v>0</v>
      </c>
      <c r="E65" s="11"/>
    </row>
    <row r="66" spans="1:5" x14ac:dyDescent="0.25">
      <c r="A66" s="9">
        <v>44455</v>
      </c>
      <c r="B66" s="39">
        <v>12</v>
      </c>
      <c r="C66" s="39"/>
      <c r="D66" s="15">
        <f t="shared" si="2"/>
        <v>0</v>
      </c>
      <c r="E66" s="11"/>
    </row>
    <row r="67" spans="1:5" x14ac:dyDescent="0.25">
      <c r="A67" s="9">
        <v>44456</v>
      </c>
      <c r="B67" s="39">
        <v>14</v>
      </c>
      <c r="C67" s="39"/>
      <c r="D67" s="15">
        <f t="shared" si="2"/>
        <v>0</v>
      </c>
      <c r="E67" s="11"/>
    </row>
    <row r="68" spans="1:5" x14ac:dyDescent="0.25">
      <c r="A68" s="9">
        <v>44457</v>
      </c>
      <c r="B68" s="39">
        <v>6</v>
      </c>
      <c r="C68" s="39"/>
      <c r="D68" s="15">
        <f t="shared" si="2"/>
        <v>0</v>
      </c>
      <c r="E68" s="11"/>
    </row>
    <row r="69" spans="1:5" x14ac:dyDescent="0.25">
      <c r="A69" s="9">
        <v>44459</v>
      </c>
      <c r="B69" s="39">
        <v>23</v>
      </c>
      <c r="C69" s="39"/>
      <c r="D69" s="15">
        <f t="shared" si="2"/>
        <v>0</v>
      </c>
      <c r="E69" s="11"/>
    </row>
    <row r="70" spans="1:5" x14ac:dyDescent="0.25">
      <c r="A70" s="9">
        <v>44460</v>
      </c>
      <c r="B70" s="39">
        <v>27</v>
      </c>
      <c r="C70" s="39"/>
      <c r="D70" s="15">
        <f t="shared" si="2"/>
        <v>0</v>
      </c>
      <c r="E70" s="11"/>
    </row>
    <row r="71" spans="1:5" x14ac:dyDescent="0.25">
      <c r="A71" s="9">
        <v>44461</v>
      </c>
      <c r="B71" s="39">
        <v>22</v>
      </c>
      <c r="C71" s="39"/>
      <c r="D71" s="15">
        <f t="shared" si="2"/>
        <v>0</v>
      </c>
      <c r="E71" s="11"/>
    </row>
    <row r="72" spans="1:5" x14ac:dyDescent="0.25">
      <c r="A72" s="9">
        <v>44462</v>
      </c>
      <c r="B72" s="39">
        <v>14</v>
      </c>
      <c r="C72" s="39"/>
      <c r="D72" s="15">
        <f t="shared" ref="D72:D103" si="3">+(C72/B72)</f>
        <v>0</v>
      </c>
      <c r="E72" s="11"/>
    </row>
    <row r="73" spans="1:5" x14ac:dyDescent="0.25">
      <c r="A73" s="9">
        <v>44463</v>
      </c>
      <c r="B73" s="39">
        <v>9</v>
      </c>
      <c r="C73" s="39"/>
      <c r="D73" s="15">
        <f t="shared" si="3"/>
        <v>0</v>
      </c>
      <c r="E73" s="11"/>
    </row>
    <row r="74" spans="1:5" x14ac:dyDescent="0.25">
      <c r="A74" s="9">
        <v>44464</v>
      </c>
      <c r="B74" s="39">
        <v>4</v>
      </c>
      <c r="C74" s="39"/>
      <c r="D74" s="15">
        <f t="shared" si="3"/>
        <v>0</v>
      </c>
      <c r="E74" s="11"/>
    </row>
    <row r="75" spans="1:5" x14ac:dyDescent="0.25">
      <c r="A75" s="9">
        <v>44466</v>
      </c>
      <c r="B75" s="39">
        <v>29</v>
      </c>
      <c r="C75" s="39"/>
      <c r="D75" s="15">
        <f t="shared" si="3"/>
        <v>0</v>
      </c>
      <c r="E75" s="11"/>
    </row>
    <row r="76" spans="1:5" x14ac:dyDescent="0.25">
      <c r="A76" s="9">
        <v>44467</v>
      </c>
      <c r="B76" s="39">
        <v>20</v>
      </c>
      <c r="C76" s="39"/>
      <c r="D76" s="15">
        <f t="shared" si="3"/>
        <v>0</v>
      </c>
      <c r="E76" s="11"/>
    </row>
    <row r="77" spans="1:5" x14ac:dyDescent="0.25">
      <c r="A77" s="9">
        <v>44468</v>
      </c>
      <c r="B77" s="39">
        <v>20</v>
      </c>
      <c r="C77" s="39"/>
      <c r="D77" s="15">
        <f t="shared" si="3"/>
        <v>0</v>
      </c>
      <c r="E77" s="11"/>
    </row>
    <row r="78" spans="1:5" x14ac:dyDescent="0.25">
      <c r="A78" s="9">
        <v>44469</v>
      </c>
      <c r="B78" s="39">
        <v>14</v>
      </c>
      <c r="C78" s="39"/>
      <c r="D78" s="15">
        <f t="shared" si="3"/>
        <v>0</v>
      </c>
      <c r="E78" s="11"/>
    </row>
    <row r="79" spans="1:5" x14ac:dyDescent="0.25">
      <c r="A79" s="9">
        <v>44470</v>
      </c>
      <c r="B79" s="39">
        <v>19</v>
      </c>
      <c r="C79" s="39"/>
      <c r="D79" s="15">
        <f t="shared" si="3"/>
        <v>0</v>
      </c>
      <c r="E79" s="11"/>
    </row>
    <row r="80" spans="1:5" x14ac:dyDescent="0.25">
      <c r="A80" s="9">
        <v>44471</v>
      </c>
      <c r="B80" s="39">
        <v>9</v>
      </c>
      <c r="C80" s="39"/>
      <c r="D80" s="15">
        <f t="shared" si="3"/>
        <v>0</v>
      </c>
      <c r="E80" s="11"/>
    </row>
    <row r="81" spans="1:5" x14ac:dyDescent="0.25">
      <c r="A81" s="9">
        <v>44473</v>
      </c>
      <c r="B81" s="39">
        <v>23</v>
      </c>
      <c r="C81" s="39"/>
      <c r="D81" s="15">
        <f t="shared" si="3"/>
        <v>0</v>
      </c>
      <c r="E81" s="11"/>
    </row>
    <row r="82" spans="1:5" x14ac:dyDescent="0.25">
      <c r="A82" s="9">
        <v>44474</v>
      </c>
      <c r="B82" s="39">
        <v>17</v>
      </c>
      <c r="C82" s="39"/>
      <c r="D82" s="15">
        <f t="shared" si="3"/>
        <v>0</v>
      </c>
      <c r="E82" s="11"/>
    </row>
    <row r="83" spans="1:5" x14ac:dyDescent="0.25">
      <c r="A83" s="9">
        <v>44475</v>
      </c>
      <c r="B83" s="39">
        <v>19</v>
      </c>
      <c r="C83" s="39"/>
      <c r="D83" s="15">
        <f t="shared" si="3"/>
        <v>0</v>
      </c>
      <c r="E83" s="11"/>
    </row>
    <row r="84" spans="1:5" x14ac:dyDescent="0.25">
      <c r="A84" s="9">
        <v>44476</v>
      </c>
      <c r="B84" s="39">
        <v>7</v>
      </c>
      <c r="C84" s="39"/>
      <c r="D84" s="15">
        <f t="shared" si="3"/>
        <v>0</v>
      </c>
      <c r="E84" s="11"/>
    </row>
    <row r="85" spans="1:5" x14ac:dyDescent="0.25">
      <c r="A85" s="9">
        <v>44477</v>
      </c>
      <c r="B85" s="39">
        <v>9</v>
      </c>
      <c r="C85" s="39"/>
      <c r="D85" s="15">
        <f t="shared" si="3"/>
        <v>0</v>
      </c>
      <c r="E85" s="11"/>
    </row>
    <row r="86" spans="1:5" x14ac:dyDescent="0.25">
      <c r="A86" s="9">
        <v>44478</v>
      </c>
      <c r="B86" s="39">
        <v>8</v>
      </c>
      <c r="C86" s="39"/>
      <c r="D86" s="15">
        <f t="shared" si="3"/>
        <v>0</v>
      </c>
      <c r="E86" s="11"/>
    </row>
    <row r="87" spans="1:5" x14ac:dyDescent="0.25">
      <c r="A87" s="9">
        <v>44480</v>
      </c>
      <c r="B87" s="39">
        <v>15</v>
      </c>
      <c r="C87" s="39"/>
      <c r="D87" s="15">
        <f t="shared" si="3"/>
        <v>0</v>
      </c>
      <c r="E87" s="11"/>
    </row>
    <row r="88" spans="1:5" x14ac:dyDescent="0.25">
      <c r="A88" s="9">
        <v>44481</v>
      </c>
      <c r="B88" s="39">
        <v>19</v>
      </c>
      <c r="C88" s="39"/>
      <c r="D88" s="15">
        <f t="shared" si="3"/>
        <v>0</v>
      </c>
      <c r="E88" s="11"/>
    </row>
    <row r="89" spans="1:5" x14ac:dyDescent="0.25">
      <c r="A89" s="9">
        <v>44482</v>
      </c>
      <c r="B89" s="39">
        <v>16</v>
      </c>
      <c r="C89" s="39"/>
      <c r="D89" s="15">
        <f t="shared" si="3"/>
        <v>0</v>
      </c>
      <c r="E89" s="11"/>
    </row>
    <row r="90" spans="1:5" x14ac:dyDescent="0.25">
      <c r="A90" s="9">
        <v>44483</v>
      </c>
      <c r="B90" s="39">
        <v>13</v>
      </c>
      <c r="C90" s="39"/>
      <c r="D90" s="15">
        <f t="shared" si="3"/>
        <v>0</v>
      </c>
      <c r="E90" s="11"/>
    </row>
    <row r="91" spans="1:5" x14ac:dyDescent="0.25">
      <c r="A91" s="9">
        <v>44484</v>
      </c>
      <c r="B91" s="39">
        <v>10</v>
      </c>
      <c r="C91" s="39"/>
      <c r="D91" s="15">
        <f t="shared" si="3"/>
        <v>0</v>
      </c>
      <c r="E91" s="11"/>
    </row>
    <row r="92" spans="1:5" x14ac:dyDescent="0.25">
      <c r="A92" s="9">
        <v>44485</v>
      </c>
      <c r="B92" s="39">
        <v>7</v>
      </c>
      <c r="C92" s="39"/>
      <c r="D92" s="15">
        <f t="shared" si="3"/>
        <v>0</v>
      </c>
      <c r="E92" s="11"/>
    </row>
    <row r="93" spans="1:5" x14ac:dyDescent="0.25">
      <c r="A93" s="9">
        <v>44487</v>
      </c>
      <c r="B93" s="39">
        <v>5</v>
      </c>
      <c r="C93" s="39"/>
      <c r="D93" s="15">
        <f t="shared" si="3"/>
        <v>0</v>
      </c>
      <c r="E93" s="11"/>
    </row>
    <row r="94" spans="1:5" x14ac:dyDescent="0.25">
      <c r="A94" s="9">
        <v>44488</v>
      </c>
      <c r="B94" s="39">
        <v>21</v>
      </c>
      <c r="C94" s="39"/>
      <c r="D94" s="15">
        <f t="shared" si="3"/>
        <v>0</v>
      </c>
      <c r="E94" s="11"/>
    </row>
    <row r="95" spans="1:5" x14ac:dyDescent="0.25">
      <c r="A95" s="9">
        <v>44489</v>
      </c>
      <c r="B95" s="39">
        <v>27</v>
      </c>
      <c r="C95" s="39"/>
      <c r="D95" s="15">
        <f t="shared" si="3"/>
        <v>0</v>
      </c>
      <c r="E95" s="11"/>
    </row>
    <row r="96" spans="1:5" x14ac:dyDescent="0.25">
      <c r="A96" s="9">
        <v>44490</v>
      </c>
      <c r="B96" s="39">
        <v>19</v>
      </c>
      <c r="C96" s="39"/>
      <c r="D96" s="15">
        <f t="shared" si="3"/>
        <v>0</v>
      </c>
      <c r="E96" s="11"/>
    </row>
    <row r="97" spans="1:5" x14ac:dyDescent="0.25">
      <c r="A97" s="9">
        <v>44491</v>
      </c>
      <c r="B97" s="39">
        <v>9</v>
      </c>
      <c r="C97" s="39"/>
      <c r="D97" s="15">
        <f t="shared" si="3"/>
        <v>0</v>
      </c>
      <c r="E97" s="11"/>
    </row>
    <row r="98" spans="1:5" x14ac:dyDescent="0.25">
      <c r="A98" s="9">
        <v>44492</v>
      </c>
      <c r="B98" s="39">
        <v>9</v>
      </c>
      <c r="C98" s="39"/>
      <c r="D98" s="15">
        <f t="shared" si="3"/>
        <v>0</v>
      </c>
      <c r="E98" s="11"/>
    </row>
    <row r="99" spans="1:5" x14ac:dyDescent="0.25">
      <c r="A99" s="9">
        <v>44494</v>
      </c>
      <c r="B99" s="39">
        <v>23</v>
      </c>
      <c r="C99" s="39"/>
      <c r="D99" s="15">
        <f t="shared" si="3"/>
        <v>0</v>
      </c>
      <c r="E99" s="11"/>
    </row>
    <row r="100" spans="1:5" x14ac:dyDescent="0.25">
      <c r="A100" s="9">
        <v>44495</v>
      </c>
      <c r="B100" s="39">
        <v>23</v>
      </c>
      <c r="C100" s="39"/>
      <c r="D100" s="15">
        <f t="shared" si="3"/>
        <v>0</v>
      </c>
      <c r="E100" s="11"/>
    </row>
    <row r="101" spans="1:5" x14ac:dyDescent="0.25">
      <c r="A101" s="9">
        <v>44496</v>
      </c>
      <c r="B101" s="39">
        <v>16</v>
      </c>
      <c r="C101" s="39"/>
      <c r="D101" s="15">
        <f t="shared" si="3"/>
        <v>0</v>
      </c>
      <c r="E101" s="11"/>
    </row>
    <row r="102" spans="1:5" x14ac:dyDescent="0.25">
      <c r="A102" s="9">
        <v>44497</v>
      </c>
      <c r="B102" s="39">
        <v>16</v>
      </c>
      <c r="C102" s="39"/>
      <c r="D102" s="15">
        <f t="shared" si="3"/>
        <v>0</v>
      </c>
      <c r="E102" s="11"/>
    </row>
    <row r="103" spans="1:5" x14ac:dyDescent="0.25">
      <c r="A103" s="9">
        <v>44498</v>
      </c>
      <c r="B103" s="39">
        <v>7</v>
      </c>
      <c r="C103" s="39"/>
      <c r="D103" s="15">
        <f t="shared" si="3"/>
        <v>0</v>
      </c>
      <c r="E103" s="11"/>
    </row>
    <row r="104" spans="1:5" x14ac:dyDescent="0.25">
      <c r="A104" s="9">
        <v>44499</v>
      </c>
      <c r="B104" s="39">
        <v>7</v>
      </c>
      <c r="C104" s="39"/>
      <c r="D104" s="15">
        <f t="shared" ref="D104:D135" si="4">+(C104/B104)</f>
        <v>0</v>
      </c>
      <c r="E104" s="11"/>
    </row>
    <row r="105" spans="1:5" x14ac:dyDescent="0.25">
      <c r="A105" s="9">
        <v>44501</v>
      </c>
      <c r="B105" s="39">
        <v>6</v>
      </c>
      <c r="C105" s="39"/>
      <c r="D105" s="15">
        <f t="shared" si="4"/>
        <v>0</v>
      </c>
      <c r="E105" s="11"/>
    </row>
    <row r="106" spans="1:5" x14ac:dyDescent="0.25">
      <c r="A106" s="9">
        <v>44502</v>
      </c>
      <c r="B106" s="39">
        <v>21</v>
      </c>
      <c r="C106" s="39"/>
      <c r="D106" s="15">
        <f t="shared" si="4"/>
        <v>0</v>
      </c>
      <c r="E106" s="11"/>
    </row>
    <row r="107" spans="1:5" x14ac:dyDescent="0.25">
      <c r="A107" s="9">
        <v>44503</v>
      </c>
      <c r="B107" s="39">
        <v>22</v>
      </c>
      <c r="C107" s="39"/>
      <c r="D107" s="15">
        <f t="shared" si="4"/>
        <v>0</v>
      </c>
      <c r="E107" s="11"/>
    </row>
    <row r="108" spans="1:5" x14ac:dyDescent="0.25">
      <c r="A108" s="9">
        <v>44504</v>
      </c>
      <c r="B108" s="39">
        <v>14</v>
      </c>
      <c r="C108" s="39"/>
      <c r="D108" s="15">
        <f t="shared" si="4"/>
        <v>0</v>
      </c>
      <c r="E108" s="11"/>
    </row>
    <row r="109" spans="1:5" x14ac:dyDescent="0.25">
      <c r="A109" s="9">
        <v>44505</v>
      </c>
      <c r="B109" s="39">
        <v>14</v>
      </c>
      <c r="C109" s="39"/>
      <c r="D109" s="15">
        <f t="shared" si="4"/>
        <v>0</v>
      </c>
      <c r="E109" s="11"/>
    </row>
    <row r="110" spans="1:5" x14ac:dyDescent="0.25">
      <c r="A110" s="9">
        <v>44506</v>
      </c>
      <c r="B110" s="39">
        <v>4</v>
      </c>
      <c r="C110" s="39"/>
      <c r="D110" s="15">
        <f t="shared" si="4"/>
        <v>0</v>
      </c>
      <c r="E110" s="11"/>
    </row>
    <row r="111" spans="1:5" x14ac:dyDescent="0.25">
      <c r="A111" s="9">
        <v>44508</v>
      </c>
      <c r="B111" s="39">
        <v>16</v>
      </c>
      <c r="C111" s="39"/>
      <c r="D111" s="15">
        <f t="shared" si="4"/>
        <v>0</v>
      </c>
      <c r="E111" s="11"/>
    </row>
    <row r="112" spans="1:5" x14ac:dyDescent="0.25">
      <c r="A112" s="9">
        <v>44509</v>
      </c>
      <c r="B112" s="39">
        <v>15</v>
      </c>
      <c r="C112" s="39"/>
      <c r="D112" s="15">
        <f t="shared" si="4"/>
        <v>0</v>
      </c>
      <c r="E112" s="11"/>
    </row>
    <row r="113" spans="1:5" x14ac:dyDescent="0.25">
      <c r="A113" s="9">
        <v>44510</v>
      </c>
      <c r="B113" s="39">
        <v>17</v>
      </c>
      <c r="C113" s="39"/>
      <c r="D113" s="15">
        <f t="shared" si="4"/>
        <v>0</v>
      </c>
      <c r="E113" s="11"/>
    </row>
    <row r="114" spans="1:5" x14ac:dyDescent="0.25">
      <c r="A114" s="9">
        <v>44511</v>
      </c>
      <c r="B114" s="39">
        <v>13</v>
      </c>
      <c r="C114" s="39"/>
      <c r="D114" s="15">
        <f t="shared" si="4"/>
        <v>0</v>
      </c>
      <c r="E114" s="11"/>
    </row>
    <row r="115" spans="1:5" x14ac:dyDescent="0.25">
      <c r="A115" s="9">
        <v>44512</v>
      </c>
      <c r="B115" s="39">
        <v>8</v>
      </c>
      <c r="C115" s="39"/>
      <c r="D115" s="15">
        <f t="shared" si="4"/>
        <v>0</v>
      </c>
      <c r="E115" s="11"/>
    </row>
    <row r="116" spans="1:5" x14ac:dyDescent="0.25">
      <c r="A116" s="9">
        <v>44513</v>
      </c>
      <c r="B116" s="39">
        <v>8</v>
      </c>
      <c r="C116" s="39"/>
      <c r="D116" s="15">
        <f t="shared" si="4"/>
        <v>0</v>
      </c>
      <c r="E116" s="11"/>
    </row>
    <row r="117" spans="1:5" x14ac:dyDescent="0.25">
      <c r="A117" s="9">
        <v>44515</v>
      </c>
      <c r="B117" s="39">
        <v>2</v>
      </c>
      <c r="C117" s="39"/>
      <c r="D117" s="15">
        <f t="shared" si="4"/>
        <v>0</v>
      </c>
      <c r="E117" s="11"/>
    </row>
    <row r="118" spans="1:5" x14ac:dyDescent="0.25">
      <c r="A118" s="9">
        <v>44516</v>
      </c>
      <c r="B118" s="39">
        <v>21</v>
      </c>
      <c r="C118" s="39"/>
      <c r="D118" s="15">
        <f t="shared" si="4"/>
        <v>0</v>
      </c>
      <c r="E118" s="11"/>
    </row>
    <row r="119" spans="1:5" x14ac:dyDescent="0.25">
      <c r="A119" s="9">
        <v>44517</v>
      </c>
      <c r="B119" s="39">
        <v>26</v>
      </c>
      <c r="C119" s="39"/>
      <c r="D119" s="15">
        <f t="shared" si="4"/>
        <v>0</v>
      </c>
      <c r="E119" s="11"/>
    </row>
    <row r="120" spans="1:5" x14ac:dyDescent="0.25">
      <c r="A120" s="9">
        <v>44518</v>
      </c>
      <c r="B120" s="39">
        <v>13</v>
      </c>
      <c r="C120" s="39"/>
      <c r="D120" s="15">
        <f t="shared" si="4"/>
        <v>0</v>
      </c>
      <c r="E120" s="11"/>
    </row>
    <row r="121" spans="1:5" x14ac:dyDescent="0.25">
      <c r="A121" s="9">
        <v>44519</v>
      </c>
      <c r="B121" s="39">
        <v>11</v>
      </c>
      <c r="C121" s="39"/>
      <c r="D121" s="15">
        <f t="shared" si="4"/>
        <v>0</v>
      </c>
      <c r="E121" s="11"/>
    </row>
    <row r="122" spans="1:5" x14ac:dyDescent="0.25">
      <c r="A122" s="9">
        <v>44520</v>
      </c>
      <c r="B122" s="39">
        <v>8</v>
      </c>
      <c r="C122" s="39"/>
      <c r="D122" s="15">
        <f t="shared" si="4"/>
        <v>0</v>
      </c>
      <c r="E122" s="11"/>
    </row>
    <row r="123" spans="1:5" x14ac:dyDescent="0.25">
      <c r="A123" s="9">
        <v>44522</v>
      </c>
      <c r="B123" s="39">
        <v>13</v>
      </c>
      <c r="C123" s="39"/>
      <c r="D123" s="15">
        <f t="shared" si="4"/>
        <v>0</v>
      </c>
      <c r="E123" s="11"/>
    </row>
    <row r="124" spans="1:5" x14ac:dyDescent="0.25">
      <c r="A124" s="9">
        <v>44523</v>
      </c>
      <c r="B124" s="39">
        <v>18</v>
      </c>
      <c r="C124" s="39"/>
      <c r="D124" s="15">
        <f t="shared" si="4"/>
        <v>0</v>
      </c>
      <c r="E124" s="11"/>
    </row>
    <row r="125" spans="1:5" x14ac:dyDescent="0.25">
      <c r="A125" s="9">
        <v>44524</v>
      </c>
      <c r="B125" s="39">
        <v>10</v>
      </c>
      <c r="C125" s="39"/>
      <c r="D125" s="15">
        <f t="shared" si="4"/>
        <v>0</v>
      </c>
      <c r="E125" s="11"/>
    </row>
    <row r="126" spans="1:5" x14ac:dyDescent="0.25">
      <c r="A126" s="9">
        <v>44525</v>
      </c>
      <c r="B126" s="39">
        <v>8</v>
      </c>
      <c r="C126" s="39"/>
      <c r="D126" s="15">
        <f t="shared" si="4"/>
        <v>0</v>
      </c>
      <c r="E126" s="11"/>
    </row>
    <row r="127" spans="1:5" x14ac:dyDescent="0.25">
      <c r="A127" s="9">
        <v>44526</v>
      </c>
      <c r="B127" s="39">
        <v>13</v>
      </c>
      <c r="C127" s="39"/>
      <c r="D127" s="15">
        <f t="shared" si="4"/>
        <v>0</v>
      </c>
      <c r="E127" s="11"/>
    </row>
    <row r="128" spans="1:5" x14ac:dyDescent="0.25">
      <c r="A128" s="9">
        <v>44527</v>
      </c>
      <c r="B128" s="39">
        <v>7</v>
      </c>
      <c r="C128" s="39"/>
      <c r="D128" s="15">
        <f t="shared" si="4"/>
        <v>0</v>
      </c>
      <c r="E128" s="11"/>
    </row>
    <row r="129" spans="1:5" x14ac:dyDescent="0.25">
      <c r="A129" s="9">
        <v>44529</v>
      </c>
      <c r="B129" s="39">
        <v>27</v>
      </c>
      <c r="C129" s="39"/>
      <c r="D129" s="15">
        <f t="shared" si="4"/>
        <v>0</v>
      </c>
      <c r="E129" s="11"/>
    </row>
    <row r="130" spans="1:5" x14ac:dyDescent="0.25">
      <c r="A130" s="9">
        <v>44530</v>
      </c>
      <c r="B130" s="39">
        <v>15</v>
      </c>
      <c r="C130" s="39"/>
      <c r="D130" s="15">
        <f t="shared" si="4"/>
        <v>0</v>
      </c>
      <c r="E130" s="11"/>
    </row>
    <row r="131" spans="1:5" x14ac:dyDescent="0.25">
      <c r="A131" s="9">
        <v>44531</v>
      </c>
      <c r="B131" s="39">
        <v>7</v>
      </c>
      <c r="C131" s="39"/>
      <c r="D131" s="15">
        <f t="shared" si="4"/>
        <v>0</v>
      </c>
      <c r="E131" s="11"/>
    </row>
    <row r="132" spans="1:5" x14ac:dyDescent="0.25">
      <c r="A132" s="9">
        <v>44532</v>
      </c>
      <c r="B132" s="39">
        <v>11</v>
      </c>
      <c r="C132" s="39"/>
      <c r="D132" s="15">
        <f t="shared" si="4"/>
        <v>0</v>
      </c>
      <c r="E132" s="11"/>
    </row>
    <row r="133" spans="1:5" x14ac:dyDescent="0.25">
      <c r="A133" s="9">
        <v>44533</v>
      </c>
      <c r="B133" s="39">
        <v>9</v>
      </c>
      <c r="C133" s="39"/>
      <c r="D133" s="15">
        <f t="shared" si="4"/>
        <v>0</v>
      </c>
      <c r="E133" s="11"/>
    </row>
    <row r="134" spans="1:5" x14ac:dyDescent="0.25">
      <c r="A134" s="9">
        <v>44534</v>
      </c>
      <c r="B134" s="39">
        <v>2</v>
      </c>
      <c r="C134" s="39"/>
      <c r="D134" s="15">
        <f t="shared" si="4"/>
        <v>0</v>
      </c>
      <c r="E134" s="11"/>
    </row>
    <row r="135" spans="1:5" x14ac:dyDescent="0.25">
      <c r="A135" s="9">
        <v>44536</v>
      </c>
      <c r="B135" s="39">
        <v>16</v>
      </c>
      <c r="C135" s="39"/>
      <c r="D135" s="15">
        <f t="shared" si="4"/>
        <v>0</v>
      </c>
      <c r="E135" s="11"/>
    </row>
    <row r="136" spans="1:5" x14ac:dyDescent="0.25">
      <c r="A136" s="9">
        <v>44537</v>
      </c>
      <c r="B136" s="39">
        <v>11</v>
      </c>
      <c r="C136" s="39"/>
      <c r="D136" s="15">
        <f t="shared" ref="D136:D155" si="5">+(C136/B136)</f>
        <v>0</v>
      </c>
      <c r="E136" s="11"/>
    </row>
    <row r="137" spans="1:5" x14ac:dyDescent="0.25">
      <c r="A137" s="9">
        <v>44538</v>
      </c>
      <c r="B137" s="39">
        <v>4</v>
      </c>
      <c r="C137" s="39"/>
      <c r="D137" s="15">
        <f t="shared" si="5"/>
        <v>0</v>
      </c>
      <c r="E137" s="11"/>
    </row>
    <row r="138" spans="1:5" x14ac:dyDescent="0.25">
      <c r="A138" s="9">
        <v>44539</v>
      </c>
      <c r="B138" s="39">
        <v>10</v>
      </c>
      <c r="C138" s="39"/>
      <c r="D138" s="15">
        <f t="shared" si="5"/>
        <v>0</v>
      </c>
      <c r="E138" s="11"/>
    </row>
    <row r="139" spans="1:5" x14ac:dyDescent="0.25">
      <c r="A139" s="9">
        <v>44540</v>
      </c>
      <c r="B139" s="39">
        <v>10</v>
      </c>
      <c r="C139" s="39"/>
      <c r="D139" s="15">
        <f t="shared" si="5"/>
        <v>0</v>
      </c>
      <c r="E139" s="11"/>
    </row>
    <row r="140" spans="1:5" x14ac:dyDescent="0.25">
      <c r="A140" s="9">
        <v>44541</v>
      </c>
      <c r="B140" s="39">
        <v>2</v>
      </c>
      <c r="C140" s="39"/>
      <c r="D140" s="15">
        <f t="shared" si="5"/>
        <v>0</v>
      </c>
      <c r="E140" s="11"/>
    </row>
    <row r="141" spans="1:5" x14ac:dyDescent="0.25">
      <c r="A141" s="9">
        <v>44543</v>
      </c>
      <c r="B141" s="39">
        <v>8</v>
      </c>
      <c r="C141" s="39"/>
      <c r="D141" s="15">
        <f t="shared" si="5"/>
        <v>0</v>
      </c>
      <c r="E141" s="11"/>
    </row>
    <row r="142" spans="1:5" x14ac:dyDescent="0.25">
      <c r="A142" s="9">
        <v>44544</v>
      </c>
      <c r="B142" s="39">
        <v>10</v>
      </c>
      <c r="C142" s="39"/>
      <c r="D142" s="15">
        <f t="shared" si="5"/>
        <v>0</v>
      </c>
      <c r="E142" s="11"/>
    </row>
    <row r="143" spans="1:5" x14ac:dyDescent="0.25">
      <c r="A143" s="9">
        <v>44545</v>
      </c>
      <c r="B143" s="39">
        <v>4</v>
      </c>
      <c r="C143" s="39"/>
      <c r="D143" s="15">
        <f t="shared" si="5"/>
        <v>0</v>
      </c>
      <c r="E143" s="11"/>
    </row>
    <row r="144" spans="1:5" x14ac:dyDescent="0.25">
      <c r="A144" s="9">
        <v>44546</v>
      </c>
      <c r="B144" s="39">
        <v>6</v>
      </c>
      <c r="C144" s="39"/>
      <c r="D144" s="15">
        <f t="shared" si="5"/>
        <v>0</v>
      </c>
      <c r="E144" s="11"/>
    </row>
    <row r="145" spans="1:5" x14ac:dyDescent="0.25">
      <c r="A145" s="9">
        <v>44547</v>
      </c>
      <c r="B145" s="39">
        <v>6</v>
      </c>
      <c r="C145" s="39"/>
      <c r="D145" s="15">
        <f t="shared" si="5"/>
        <v>0</v>
      </c>
      <c r="E145" s="11"/>
    </row>
    <row r="146" spans="1:5" x14ac:dyDescent="0.25">
      <c r="A146" s="9">
        <v>44548</v>
      </c>
      <c r="B146" s="39">
        <v>1</v>
      </c>
      <c r="C146" s="39"/>
      <c r="D146" s="15">
        <f t="shared" si="5"/>
        <v>0</v>
      </c>
      <c r="E146" s="11"/>
    </row>
    <row r="147" spans="1:5" x14ac:dyDescent="0.25">
      <c r="A147" s="9">
        <v>44550</v>
      </c>
      <c r="B147" s="39">
        <v>13</v>
      </c>
      <c r="C147" s="39"/>
      <c r="D147" s="15">
        <f t="shared" si="5"/>
        <v>0</v>
      </c>
      <c r="E147" s="11"/>
    </row>
    <row r="148" spans="1:5" x14ac:dyDescent="0.25">
      <c r="A148" s="9">
        <v>44551</v>
      </c>
      <c r="B148" s="39">
        <v>9</v>
      </c>
      <c r="C148" s="39"/>
      <c r="D148" s="15">
        <f t="shared" si="5"/>
        <v>0</v>
      </c>
      <c r="E148" s="11"/>
    </row>
    <row r="149" spans="1:5" x14ac:dyDescent="0.25">
      <c r="A149" s="9">
        <v>44552</v>
      </c>
      <c r="B149" s="39">
        <v>4</v>
      </c>
      <c r="C149" s="39"/>
      <c r="D149" s="15">
        <f t="shared" si="5"/>
        <v>0</v>
      </c>
      <c r="E149" s="11"/>
    </row>
    <row r="150" spans="1:5" x14ac:dyDescent="0.25">
      <c r="A150" s="9">
        <v>44553</v>
      </c>
      <c r="B150" s="39">
        <v>3</v>
      </c>
      <c r="C150" s="39"/>
      <c r="D150" s="15">
        <f t="shared" si="5"/>
        <v>0</v>
      </c>
      <c r="E150" s="11"/>
    </row>
    <row r="151" spans="1:5" x14ac:dyDescent="0.25">
      <c r="A151" s="9">
        <v>44554</v>
      </c>
      <c r="B151" s="39">
        <v>1</v>
      </c>
      <c r="C151" s="39"/>
      <c r="D151" s="15">
        <f t="shared" si="5"/>
        <v>0</v>
      </c>
      <c r="E151" s="11"/>
    </row>
    <row r="152" spans="1:5" x14ac:dyDescent="0.25">
      <c r="A152" s="9">
        <v>44558</v>
      </c>
      <c r="B152" s="39">
        <v>6</v>
      </c>
      <c r="C152" s="39"/>
      <c r="D152" s="15">
        <f t="shared" si="5"/>
        <v>0</v>
      </c>
      <c r="E152" s="11"/>
    </row>
    <row r="153" spans="1:5" x14ac:dyDescent="0.25">
      <c r="A153" s="9">
        <v>44559</v>
      </c>
      <c r="B153" s="39">
        <v>4</v>
      </c>
      <c r="C153" s="39"/>
      <c r="D153" s="15">
        <f t="shared" si="5"/>
        <v>0</v>
      </c>
      <c r="E153" s="11"/>
    </row>
    <row r="154" spans="1:5" x14ac:dyDescent="0.25">
      <c r="A154" s="9">
        <v>44560</v>
      </c>
      <c r="B154" s="39">
        <v>6</v>
      </c>
      <c r="C154" s="39"/>
      <c r="D154" s="15">
        <f t="shared" si="5"/>
        <v>0</v>
      </c>
      <c r="E154" s="11"/>
    </row>
    <row r="155" spans="1:5" x14ac:dyDescent="0.25">
      <c r="A155" s="9">
        <v>44561</v>
      </c>
      <c r="B155" s="39">
        <v>4</v>
      </c>
      <c r="C155" s="39"/>
      <c r="D155" s="15">
        <f t="shared" si="5"/>
        <v>0</v>
      </c>
      <c r="E155" s="11"/>
    </row>
  </sheetData>
  <mergeCells count="1">
    <mergeCell ref="A1:E1"/>
  </mergeCells>
  <conditionalFormatting sqref="D3:D155">
    <cfRule type="cellIs" dxfId="11" priority="1" operator="equal">
      <formula>1</formula>
    </cfRule>
    <cfRule type="cellIs" dxfId="10" priority="3" operator="between">
      <formula>90%</formula>
      <formula>100%</formula>
    </cfRule>
  </conditionalFormatting>
  <conditionalFormatting sqref="D3:D155">
    <cfRule type="cellIs" dxfId="9" priority="2" operator="lessThan">
      <formula>0.9</formula>
    </cfRule>
  </conditionalFormatting>
  <pageMargins left="0.85416666666666663" right="0.98425196850393704" top="0.98425196850393704" bottom="0.98425196850393704" header="0" footer="0"/>
  <pageSetup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E28F-87B5-444C-BCF8-4EC6A2020AE0}">
  <sheetPr>
    <tabColor rgb="FFFF0000"/>
  </sheetPr>
  <dimension ref="A1:H8"/>
  <sheetViews>
    <sheetView workbookViewId="0">
      <selection sqref="A1:H1"/>
    </sheetView>
  </sheetViews>
  <sheetFormatPr baseColWidth="10" defaultRowHeight="15" x14ac:dyDescent="0.25"/>
  <cols>
    <col min="1" max="1" width="14.140625" style="9" customWidth="1"/>
    <col min="2" max="2" width="13.42578125" customWidth="1"/>
    <col min="3" max="3" width="13.140625" customWidth="1"/>
    <col min="4" max="4" width="11.5703125" customWidth="1"/>
    <col min="5" max="5" width="15.28515625" customWidth="1"/>
    <col min="6" max="6" width="20.42578125" customWidth="1"/>
    <col min="7" max="7" width="11.42578125" style="10"/>
  </cols>
  <sheetData>
    <row r="1" spans="1:8" x14ac:dyDescent="0.25">
      <c r="A1" s="50" t="s">
        <v>14</v>
      </c>
      <c r="B1" s="50"/>
      <c r="C1" s="50"/>
      <c r="D1" s="50"/>
      <c r="E1" s="50"/>
      <c r="F1" s="50"/>
      <c r="G1" s="50"/>
      <c r="H1" s="50"/>
    </row>
    <row r="2" spans="1:8" x14ac:dyDescent="0.25">
      <c r="A2" s="16" t="s">
        <v>80</v>
      </c>
      <c r="B2" s="8" t="s">
        <v>99</v>
      </c>
      <c r="C2" s="8" t="s">
        <v>100</v>
      </c>
      <c r="D2" s="8" t="s">
        <v>94</v>
      </c>
      <c r="E2" s="8" t="s">
        <v>92</v>
      </c>
      <c r="F2" s="8" t="s">
        <v>93</v>
      </c>
      <c r="G2" s="12" t="s">
        <v>0</v>
      </c>
      <c r="H2" s="8" t="s">
        <v>1</v>
      </c>
    </row>
    <row r="3" spans="1:8" x14ac:dyDescent="0.25">
      <c r="A3" s="16">
        <v>44531</v>
      </c>
      <c r="B3" s="8">
        <v>66</v>
      </c>
      <c r="C3" s="8" t="str">
        <f t="shared" ref="C3:C8" si="0">+VLOOKUP(B3,INVENTARIO,2,FALSE)</f>
        <v>Ahuyama</v>
      </c>
      <c r="D3" s="8" t="s">
        <v>96</v>
      </c>
      <c r="E3" s="8">
        <v>50</v>
      </c>
      <c r="F3" s="8">
        <v>5</v>
      </c>
      <c r="G3" s="12">
        <f t="shared" ref="G3:G8" si="1">+(F3/E3)</f>
        <v>0.1</v>
      </c>
      <c r="H3" s="8" t="s">
        <v>471</v>
      </c>
    </row>
    <row r="4" spans="1:8" x14ac:dyDescent="0.25">
      <c r="A4" s="16">
        <v>44532</v>
      </c>
      <c r="B4" s="8">
        <v>132</v>
      </c>
      <c r="C4" s="8" t="str">
        <f t="shared" si="0"/>
        <v>Agraz</v>
      </c>
      <c r="D4" s="8" t="s">
        <v>97</v>
      </c>
      <c r="E4" s="8">
        <v>15</v>
      </c>
      <c r="F4" s="8">
        <v>0</v>
      </c>
      <c r="G4" s="12">
        <f t="shared" si="1"/>
        <v>0</v>
      </c>
      <c r="H4" s="8"/>
    </row>
    <row r="5" spans="1:8" x14ac:dyDescent="0.25">
      <c r="A5" s="16">
        <v>44533</v>
      </c>
      <c r="B5" s="8">
        <v>1310</v>
      </c>
      <c r="C5" s="8" t="str">
        <f t="shared" si="0"/>
        <v>Aji Habanero</v>
      </c>
      <c r="D5" s="8" t="s">
        <v>97</v>
      </c>
      <c r="E5" s="8">
        <v>30</v>
      </c>
      <c r="F5" s="8">
        <v>1</v>
      </c>
      <c r="G5" s="12">
        <f t="shared" si="1"/>
        <v>3.3333333333333333E-2</v>
      </c>
      <c r="H5" s="8"/>
    </row>
    <row r="6" spans="1:8" x14ac:dyDescent="0.25">
      <c r="A6" s="16">
        <v>44534</v>
      </c>
      <c r="B6" s="8">
        <v>14</v>
      </c>
      <c r="C6" s="8" t="str">
        <f t="shared" si="0"/>
        <v>Fresa</v>
      </c>
      <c r="D6" s="8" t="s">
        <v>98</v>
      </c>
      <c r="E6" s="8">
        <v>25</v>
      </c>
      <c r="F6" s="8">
        <v>0</v>
      </c>
      <c r="G6" s="12">
        <f t="shared" si="1"/>
        <v>0</v>
      </c>
      <c r="H6" s="8"/>
    </row>
    <row r="7" spans="1:8" x14ac:dyDescent="0.25">
      <c r="A7" s="16">
        <v>44535</v>
      </c>
      <c r="B7" s="8">
        <v>133</v>
      </c>
      <c r="C7" s="8" t="str">
        <f t="shared" si="0"/>
        <v>Arracacha</v>
      </c>
      <c r="D7" s="8" t="s">
        <v>97</v>
      </c>
      <c r="E7" s="8">
        <v>20</v>
      </c>
      <c r="F7" s="8">
        <v>15</v>
      </c>
      <c r="G7" s="12">
        <f t="shared" si="1"/>
        <v>0.75</v>
      </c>
      <c r="H7" s="8" t="s">
        <v>469</v>
      </c>
    </row>
    <row r="8" spans="1:8" x14ac:dyDescent="0.25">
      <c r="A8" s="16">
        <v>44536</v>
      </c>
      <c r="B8" s="8">
        <v>22</v>
      </c>
      <c r="C8" s="8" t="str">
        <f t="shared" si="0"/>
        <v>Naranja Tangelo</v>
      </c>
      <c r="D8" s="8" t="s">
        <v>96</v>
      </c>
      <c r="E8" s="8">
        <v>100</v>
      </c>
      <c r="F8" s="8">
        <v>10</v>
      </c>
      <c r="G8" s="12">
        <f t="shared" si="1"/>
        <v>0.1</v>
      </c>
      <c r="H8" s="8" t="s">
        <v>470</v>
      </c>
    </row>
  </sheetData>
  <mergeCells count="1">
    <mergeCell ref="A1:H1"/>
  </mergeCells>
  <dataValidations count="1">
    <dataValidation type="list" allowBlank="1" showInputMessage="1" showErrorMessage="1" sqref="B3:B8" xr:uid="{F2A59B53-9C64-46B5-8CE0-62AE3F1313F4}">
      <formula1>ID</formula1>
    </dataValidation>
  </dataValidations>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 id="{FA82204C-5772-44B6-9502-3D90D2E0F616}">
            <x14:iconSet custom="1">
              <x14:cfvo type="percent">
                <xm:f>0</xm:f>
              </x14:cfvo>
              <x14:cfvo type="percent" gte="0">
                <xm:f>0</xm:f>
              </x14:cfvo>
              <x14:cfvo type="percent">
                <xm:f>10</xm:f>
              </x14:cfvo>
              <x14:cfIcon iconSet="3TrafficLights1" iconId="2"/>
              <x14:cfIcon iconSet="3TrafficLights1" iconId="1"/>
              <x14:cfIcon iconSet="3TrafficLights1" iconId="0"/>
            </x14:iconSet>
          </x14:cfRule>
          <xm:sqref>G3:G8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6180A1C-EBE3-49A3-968C-94A638AD8F7B}">
          <x14:formula1>
            <xm:f>BASE!$A$2:$A$4</xm:f>
          </x14:formula1>
          <xm:sqref>D3:D1048576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BE45F-B119-4F79-86D1-F7D3C4DBB913}">
  <sheetPr>
    <tabColor rgb="FFFF0000"/>
  </sheetPr>
  <dimension ref="A1:G6"/>
  <sheetViews>
    <sheetView workbookViewId="0">
      <selection sqref="A1:G1"/>
    </sheetView>
  </sheetViews>
  <sheetFormatPr baseColWidth="10" defaultRowHeight="15" x14ac:dyDescent="0.25"/>
  <cols>
    <col min="1" max="1" width="11.42578125" style="9"/>
    <col min="2" max="2" width="6.5703125" customWidth="1"/>
    <col min="3" max="3" width="15.28515625" customWidth="1"/>
    <col min="4" max="4" width="11.5703125" customWidth="1"/>
    <col min="5" max="5" width="12" customWidth="1"/>
    <col min="6" max="6" width="11" customWidth="1"/>
    <col min="7" max="7" width="16" customWidth="1"/>
  </cols>
  <sheetData>
    <row r="1" spans="1:7" x14ac:dyDescent="0.25">
      <c r="A1" s="50" t="s">
        <v>23</v>
      </c>
      <c r="B1" s="50"/>
      <c r="C1" s="50"/>
      <c r="D1" s="50"/>
      <c r="E1" s="50"/>
      <c r="F1" s="50"/>
      <c r="G1" s="50"/>
    </row>
    <row r="2" spans="1:7" s="36" customFormat="1" ht="34.5" customHeight="1" x14ac:dyDescent="0.25">
      <c r="A2" s="33" t="s">
        <v>80</v>
      </c>
      <c r="B2" s="1" t="s">
        <v>435</v>
      </c>
      <c r="C2" s="1" t="s">
        <v>432</v>
      </c>
      <c r="D2" s="1" t="s">
        <v>433</v>
      </c>
      <c r="E2" s="1" t="s">
        <v>434</v>
      </c>
      <c r="F2" s="1" t="s">
        <v>436</v>
      </c>
      <c r="G2" s="1" t="s">
        <v>472</v>
      </c>
    </row>
    <row r="3" spans="1:7" x14ac:dyDescent="0.25">
      <c r="A3" s="20">
        <v>44531</v>
      </c>
      <c r="B3" s="19">
        <v>1</v>
      </c>
      <c r="C3" s="19" t="s">
        <v>438</v>
      </c>
      <c r="D3" s="19">
        <f>+VLOOKUP(C3,BASE!$E$2:$F$4,2,FALSE)</f>
        <v>50</v>
      </c>
      <c r="E3" s="19">
        <v>36</v>
      </c>
      <c r="F3" s="22">
        <f>+E3/D3</f>
        <v>0.72</v>
      </c>
      <c r="G3" s="19"/>
    </row>
    <row r="4" spans="1:7" x14ac:dyDescent="0.25">
      <c r="A4" s="20">
        <v>44531</v>
      </c>
      <c r="B4" s="19">
        <v>2</v>
      </c>
      <c r="C4" s="19" t="s">
        <v>440</v>
      </c>
      <c r="D4" s="19">
        <f>+VLOOKUP(C4,BASE!$E$2:$F$4,2,FALSE)</f>
        <v>15</v>
      </c>
      <c r="E4" s="19">
        <v>14</v>
      </c>
      <c r="F4" s="22">
        <f>+E4/D4</f>
        <v>0.93333333333333335</v>
      </c>
      <c r="G4" s="19"/>
    </row>
    <row r="5" spans="1:7" x14ac:dyDescent="0.25">
      <c r="A5" s="20">
        <v>44531</v>
      </c>
      <c r="B5" s="19">
        <v>3</v>
      </c>
      <c r="C5" s="19" t="s">
        <v>439</v>
      </c>
      <c r="D5" s="19">
        <f>+VLOOKUP(C5,BASE!$E$2:$F$4,2,FALSE)</f>
        <v>40</v>
      </c>
      <c r="E5" s="19">
        <v>5</v>
      </c>
      <c r="F5" s="22">
        <f>+E5/D5</f>
        <v>0.125</v>
      </c>
      <c r="G5" s="19" t="s">
        <v>473</v>
      </c>
    </row>
    <row r="6" spans="1:7" ht="30" x14ac:dyDescent="0.25">
      <c r="A6" s="20">
        <v>44531</v>
      </c>
      <c r="B6" s="19">
        <v>4</v>
      </c>
      <c r="C6" s="19" t="s">
        <v>440</v>
      </c>
      <c r="D6" s="19">
        <f>+VLOOKUP(C6,BASE!$E$2:$F$4,2,FALSE)</f>
        <v>15</v>
      </c>
      <c r="E6" s="19">
        <v>10</v>
      </c>
      <c r="F6" s="22">
        <f>+E6/D6</f>
        <v>0.66666666666666663</v>
      </c>
      <c r="G6" s="19" t="s">
        <v>474</v>
      </c>
    </row>
  </sheetData>
  <mergeCells count="1">
    <mergeCell ref="A1:G1"/>
  </mergeCells>
  <conditionalFormatting sqref="F3:F6">
    <cfRule type="iconSet" priority="1">
      <iconSet>
        <cfvo type="percent" val="0"/>
        <cfvo type="percent" val="70"/>
        <cfvo type="percent" val="90"/>
      </iconSet>
    </cfRule>
  </conditionalFormatting>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6C01550A-B15D-426D-B86A-21E6454BC9B3}">
          <x14:formula1>
            <xm:f>BASE!$E$2:$E$4</xm:f>
          </x14:formula1>
          <xm:sqref>C3:C6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70377-B016-4D08-9D0A-3A983F1DF925}">
  <sheetPr>
    <tabColor rgb="FFFF0000"/>
  </sheetPr>
  <dimension ref="A1:H5"/>
  <sheetViews>
    <sheetView workbookViewId="0">
      <selection sqref="A1:H1"/>
    </sheetView>
  </sheetViews>
  <sheetFormatPr baseColWidth="10" defaultRowHeight="15" x14ac:dyDescent="0.25"/>
  <cols>
    <col min="1" max="1" width="11.42578125" style="9"/>
    <col min="3" max="6" width="16.85546875" customWidth="1"/>
    <col min="7" max="7" width="14" customWidth="1"/>
  </cols>
  <sheetData>
    <row r="1" spans="1:8" x14ac:dyDescent="0.25">
      <c r="A1" s="50" t="s">
        <v>30</v>
      </c>
      <c r="B1" s="50"/>
      <c r="C1" s="50"/>
      <c r="D1" s="50"/>
      <c r="E1" s="50"/>
      <c r="F1" s="50"/>
      <c r="G1" s="50"/>
      <c r="H1" s="50"/>
    </row>
    <row r="2" spans="1:8" ht="41.25" customHeight="1" x14ac:dyDescent="0.25">
      <c r="A2" s="23" t="s">
        <v>80</v>
      </c>
      <c r="B2" s="24" t="s">
        <v>442</v>
      </c>
      <c r="C2" s="1" t="s">
        <v>449</v>
      </c>
      <c r="D2" s="1" t="s">
        <v>450</v>
      </c>
      <c r="E2" s="1" t="s">
        <v>448</v>
      </c>
      <c r="F2" s="1" t="s">
        <v>443</v>
      </c>
      <c r="G2" s="24" t="s">
        <v>444</v>
      </c>
    </row>
    <row r="3" spans="1:8" x14ac:dyDescent="0.25">
      <c r="A3" s="23">
        <v>44531</v>
      </c>
      <c r="B3" s="24" t="s">
        <v>445</v>
      </c>
      <c r="C3" s="24">
        <v>6</v>
      </c>
      <c r="D3" s="24">
        <v>3</v>
      </c>
      <c r="E3" s="24">
        <v>10</v>
      </c>
      <c r="F3" s="24">
        <f>+E3/(C3*D3)</f>
        <v>0.55555555555555558</v>
      </c>
      <c r="G3" s="24" t="s">
        <v>475</v>
      </c>
    </row>
    <row r="4" spans="1:8" x14ac:dyDescent="0.25">
      <c r="A4" s="23">
        <v>44531</v>
      </c>
      <c r="B4" s="24" t="s">
        <v>446</v>
      </c>
      <c r="C4" s="24">
        <v>6</v>
      </c>
      <c r="D4" s="24">
        <v>4</v>
      </c>
      <c r="E4" s="24">
        <v>15</v>
      </c>
      <c r="F4" s="24">
        <f>+E4/(C4*D4)</f>
        <v>0.625</v>
      </c>
      <c r="G4" s="24" t="s">
        <v>476</v>
      </c>
    </row>
    <row r="5" spans="1:8" x14ac:dyDescent="0.25">
      <c r="A5" s="23">
        <v>44531</v>
      </c>
      <c r="B5" s="24" t="s">
        <v>447</v>
      </c>
      <c r="C5" s="24">
        <v>6</v>
      </c>
      <c r="D5" s="24">
        <v>4</v>
      </c>
      <c r="E5" s="24">
        <v>20</v>
      </c>
      <c r="F5" s="24">
        <f>+E5/(C5*D5)</f>
        <v>0.83333333333333337</v>
      </c>
      <c r="G5" s="24"/>
    </row>
  </sheetData>
  <mergeCells count="1">
    <mergeCell ref="A1:H1"/>
  </mergeCell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ED08955-8619-49D9-B2E1-FEC5926AAECB}">
          <x14:formula1>
            <xm:f>BASE!$I$2:$I$4</xm:f>
          </x14:formula1>
          <xm:sqref>B3:B5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7BCF-A45C-4F0A-ACC3-A5C48ED35357}">
  <sheetPr>
    <tabColor rgb="FFFF0000"/>
  </sheetPr>
  <dimension ref="A1:J8"/>
  <sheetViews>
    <sheetView workbookViewId="0">
      <selection sqref="A1:G1"/>
    </sheetView>
  </sheetViews>
  <sheetFormatPr baseColWidth="10" defaultRowHeight="15" x14ac:dyDescent="0.25"/>
  <cols>
    <col min="2" max="2" width="9.5703125" customWidth="1"/>
    <col min="3" max="3" width="15.140625" customWidth="1"/>
    <col min="5" max="6" width="19" bestFit="1" customWidth="1"/>
    <col min="7" max="7" width="17.28515625" customWidth="1"/>
  </cols>
  <sheetData>
    <row r="1" spans="1:10" x14ac:dyDescent="0.25">
      <c r="A1" s="50" t="s">
        <v>34</v>
      </c>
      <c r="B1" s="50"/>
      <c r="C1" s="50"/>
      <c r="D1" s="50"/>
      <c r="E1" s="50"/>
      <c r="F1" s="50"/>
      <c r="G1" s="50"/>
      <c r="I1">
        <v>1.5</v>
      </c>
      <c r="J1">
        <v>1</v>
      </c>
    </row>
    <row r="2" spans="1:10" s="18" customFormat="1" ht="31.5" customHeight="1" x14ac:dyDescent="0.25">
      <c r="A2" s="20" t="s">
        <v>80</v>
      </c>
      <c r="B2" s="19" t="s">
        <v>99</v>
      </c>
      <c r="C2" s="19" t="s">
        <v>100</v>
      </c>
      <c r="D2" s="19" t="s">
        <v>94</v>
      </c>
      <c r="E2" s="19" t="s">
        <v>452</v>
      </c>
      <c r="F2" s="19" t="s">
        <v>453</v>
      </c>
      <c r="G2" s="21" t="s">
        <v>454</v>
      </c>
      <c r="H2" s="19" t="s">
        <v>455</v>
      </c>
    </row>
    <row r="3" spans="1:10" x14ac:dyDescent="0.25">
      <c r="A3" s="16">
        <v>44531</v>
      </c>
      <c r="B3" s="8">
        <v>66</v>
      </c>
      <c r="C3" s="8" t="str">
        <f t="shared" ref="C3:C8" si="0">+VLOOKUP(B3,INVENTARIO,2,FALSE)</f>
        <v>Ahuyama</v>
      </c>
      <c r="D3" s="8" t="s">
        <v>96</v>
      </c>
      <c r="E3" s="8">
        <v>40</v>
      </c>
      <c r="F3" s="8">
        <v>60</v>
      </c>
      <c r="G3" s="25">
        <f>+(F3/E3)</f>
        <v>1.5</v>
      </c>
      <c r="H3" s="8"/>
    </row>
    <row r="4" spans="1:10" x14ac:dyDescent="0.25">
      <c r="A4" s="16">
        <v>44532</v>
      </c>
      <c r="B4" s="8">
        <v>132</v>
      </c>
      <c r="C4" s="8" t="str">
        <f t="shared" si="0"/>
        <v>Agraz</v>
      </c>
      <c r="D4" s="8" t="s">
        <v>97</v>
      </c>
      <c r="E4" s="8">
        <v>15</v>
      </c>
      <c r="F4" s="8">
        <v>20</v>
      </c>
      <c r="G4" s="25">
        <f t="shared" ref="G4:G8" si="1">+(F4/E4)</f>
        <v>1.3333333333333333</v>
      </c>
      <c r="H4" s="8"/>
    </row>
    <row r="5" spans="1:10" x14ac:dyDescent="0.25">
      <c r="A5" s="16">
        <v>44533</v>
      </c>
      <c r="B5" s="8">
        <v>1310</v>
      </c>
      <c r="C5" s="8" t="str">
        <f t="shared" si="0"/>
        <v>Aji Habanero</v>
      </c>
      <c r="D5" s="8" t="s">
        <v>96</v>
      </c>
      <c r="E5" s="8">
        <v>30</v>
      </c>
      <c r="F5" s="8">
        <v>0</v>
      </c>
      <c r="G5" s="25">
        <f t="shared" si="1"/>
        <v>0</v>
      </c>
      <c r="H5" s="8"/>
    </row>
    <row r="6" spans="1:10" x14ac:dyDescent="0.25">
      <c r="A6" s="16">
        <v>44534</v>
      </c>
      <c r="B6" s="8">
        <v>14</v>
      </c>
      <c r="C6" s="8" t="str">
        <f t="shared" si="0"/>
        <v>Fresa</v>
      </c>
      <c r="D6" s="8" t="s">
        <v>98</v>
      </c>
      <c r="E6" s="8">
        <v>25</v>
      </c>
      <c r="F6" s="8">
        <v>20</v>
      </c>
      <c r="G6" s="25">
        <f t="shared" si="1"/>
        <v>0.8</v>
      </c>
      <c r="H6" s="8"/>
    </row>
    <row r="7" spans="1:10" x14ac:dyDescent="0.25">
      <c r="A7" s="16">
        <v>44535</v>
      </c>
      <c r="B7" s="8">
        <v>133</v>
      </c>
      <c r="C7" s="8" t="str">
        <f t="shared" si="0"/>
        <v>Arracacha</v>
      </c>
      <c r="D7" s="8" t="s">
        <v>97</v>
      </c>
      <c r="E7" s="8">
        <v>20</v>
      </c>
      <c r="F7" s="8">
        <v>15</v>
      </c>
      <c r="G7" s="25">
        <f t="shared" si="1"/>
        <v>0.75</v>
      </c>
      <c r="H7" s="8"/>
    </row>
    <row r="8" spans="1:10" x14ac:dyDescent="0.25">
      <c r="A8" s="16">
        <v>44536</v>
      </c>
      <c r="B8" s="8">
        <v>22</v>
      </c>
      <c r="C8" s="8" t="str">
        <f t="shared" si="0"/>
        <v>Naranja Tangelo</v>
      </c>
      <c r="D8" s="8" t="s">
        <v>96</v>
      </c>
      <c r="E8" s="8">
        <v>100</v>
      </c>
      <c r="F8" s="8">
        <v>250</v>
      </c>
      <c r="G8" s="25">
        <f t="shared" si="1"/>
        <v>2.5</v>
      </c>
      <c r="H8" s="8"/>
    </row>
  </sheetData>
  <mergeCells count="1">
    <mergeCell ref="A1:G1"/>
  </mergeCells>
  <conditionalFormatting sqref="G3:G8">
    <cfRule type="iconSet" priority="1">
      <iconSet iconSet="3Symbols2">
        <cfvo type="percent" val="0"/>
        <cfvo type="num" val="$J$1"/>
        <cfvo type="num" val="$I$1"/>
      </iconSet>
    </cfRule>
  </conditionalFormatting>
  <dataValidations count="1">
    <dataValidation type="list" allowBlank="1" showInputMessage="1" showErrorMessage="1" sqref="B3:B8" xr:uid="{9DEA6E52-8BC8-486D-A55D-DA18A4EE30E5}">
      <formula1>ID</formula1>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A5D8F38B-41B7-4310-A571-CA9034230CB6}">
          <x14:formula1>
            <xm:f>BASE!$A$2:$A$4</xm:f>
          </x14:formula1>
          <xm:sqref>D3:D8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AF306-37BB-46E5-BCFA-1A8D95BD251F}">
  <sheetPr>
    <tabColor rgb="FF92D050"/>
  </sheetPr>
  <dimension ref="A1:P155"/>
  <sheetViews>
    <sheetView topLeftCell="A7" workbookViewId="0">
      <selection activeCell="M22" sqref="M22"/>
    </sheetView>
  </sheetViews>
  <sheetFormatPr baseColWidth="10" defaultRowHeight="15" x14ac:dyDescent="0.25"/>
  <cols>
    <col min="2" max="2" width="15.7109375" bestFit="1" customWidth="1"/>
    <col min="3" max="3" width="14.140625" bestFit="1" customWidth="1"/>
    <col min="4" max="4" width="19.85546875" customWidth="1"/>
    <col min="5" max="5" width="14.28515625" customWidth="1"/>
    <col min="10" max="10" width="17.5703125" bestFit="1" customWidth="1"/>
    <col min="11" max="11" width="11.5703125" customWidth="1"/>
    <col min="12" max="12" width="12.7109375" customWidth="1"/>
    <col min="13" max="13" width="22.140625" customWidth="1"/>
    <col min="14" max="14" width="17.5703125" bestFit="1" customWidth="1"/>
    <col min="15" max="15" width="21.42578125" bestFit="1" customWidth="1"/>
    <col min="16" max="16" width="13.140625" bestFit="1" customWidth="1"/>
    <col min="17" max="17" width="5.42578125" bestFit="1" customWidth="1"/>
    <col min="18" max="18" width="13.140625" bestFit="1" customWidth="1"/>
    <col min="19" max="19" width="4.28515625" bestFit="1" customWidth="1"/>
    <col min="20" max="29" width="13.140625" bestFit="1" customWidth="1"/>
    <col min="30" max="30" width="4.28515625" bestFit="1" customWidth="1"/>
    <col min="31" max="31" width="12" bestFit="1" customWidth="1"/>
    <col min="32" max="34" width="13.140625" bestFit="1" customWidth="1"/>
    <col min="35" max="35" width="8.7109375" bestFit="1" customWidth="1"/>
    <col min="36" max="42" width="13.140625" bestFit="1" customWidth="1"/>
    <col min="43" max="43" width="3.28515625" bestFit="1" customWidth="1"/>
    <col min="44" max="46" width="13.140625" bestFit="1" customWidth="1"/>
    <col min="47" max="47" width="5.42578125" bestFit="1" customWidth="1"/>
    <col min="48" max="50" width="13.140625" bestFit="1" customWidth="1"/>
    <col min="51" max="51" width="6.5703125" bestFit="1" customWidth="1"/>
    <col min="52" max="52" width="3.28515625" bestFit="1" customWidth="1"/>
    <col min="53" max="58" width="13.140625" bestFit="1" customWidth="1"/>
    <col min="59" max="59" width="3.28515625" bestFit="1" customWidth="1"/>
    <col min="60" max="60" width="7.5703125" bestFit="1" customWidth="1"/>
    <col min="61" max="64" width="13.140625" bestFit="1" customWidth="1"/>
    <col min="65" max="65" width="5.42578125" bestFit="1" customWidth="1"/>
    <col min="66" max="66" width="13.140625" bestFit="1" customWidth="1"/>
    <col min="67" max="67" width="3.28515625" bestFit="1" customWidth="1"/>
    <col min="68" max="69" width="13.140625" bestFit="1" customWidth="1"/>
    <col min="70" max="70" width="8.7109375" bestFit="1" customWidth="1"/>
    <col min="71" max="71" width="13.140625" bestFit="1" customWidth="1"/>
    <col min="72" max="72" width="8.7109375" bestFit="1" customWidth="1"/>
    <col min="73" max="73" width="6.5703125" bestFit="1" customWidth="1"/>
    <col min="74" max="74" width="13.140625" bestFit="1" customWidth="1"/>
    <col min="75" max="75" width="5.42578125" bestFit="1" customWidth="1"/>
    <col min="76" max="76" width="13.140625" bestFit="1" customWidth="1"/>
    <col min="77" max="77" width="3.28515625" bestFit="1" customWidth="1"/>
    <col min="78" max="78" width="13.140625" bestFit="1" customWidth="1"/>
    <col min="79" max="79" width="5.42578125" bestFit="1" customWidth="1"/>
    <col min="80" max="83" width="13.140625" bestFit="1" customWidth="1"/>
    <col min="84" max="84" width="3.28515625" bestFit="1" customWidth="1"/>
    <col min="85" max="91" width="13.140625" bestFit="1" customWidth="1"/>
    <col min="92" max="92" width="3.28515625" bestFit="1" customWidth="1"/>
    <col min="93" max="93" width="7.5703125" bestFit="1" customWidth="1"/>
    <col min="94" max="95" width="13.140625" bestFit="1" customWidth="1"/>
    <col min="96" max="97" width="5.42578125" bestFit="1" customWidth="1"/>
    <col min="98" max="99" width="13.140625" bestFit="1" customWidth="1"/>
    <col min="100" max="100" width="8.7109375" bestFit="1" customWidth="1"/>
    <col min="101" max="101" width="3.28515625" bestFit="1" customWidth="1"/>
    <col min="102" max="103" width="13.140625" bestFit="1" customWidth="1"/>
    <col min="104" max="104" width="6.5703125" bestFit="1" customWidth="1"/>
    <col min="105" max="106" width="13.140625" bestFit="1" customWidth="1"/>
    <col min="107" max="107" width="5.42578125" bestFit="1" customWidth="1"/>
    <col min="108" max="108" width="13.140625" bestFit="1" customWidth="1"/>
    <col min="109" max="109" width="3.28515625" bestFit="1" customWidth="1"/>
    <col min="110" max="110" width="6.5703125" bestFit="1" customWidth="1"/>
    <col min="111" max="112" width="13.140625" bestFit="1" customWidth="1"/>
    <col min="113" max="113" width="5.42578125" bestFit="1" customWidth="1"/>
    <col min="114" max="114" width="7.5703125" bestFit="1" customWidth="1"/>
    <col min="115" max="115" width="13.140625" bestFit="1" customWidth="1"/>
    <col min="116" max="116" width="3.28515625" bestFit="1" customWidth="1"/>
    <col min="117" max="122" width="13.140625" bestFit="1" customWidth="1"/>
    <col min="123" max="123" width="6.5703125" bestFit="1" customWidth="1"/>
    <col min="124" max="124" width="13.140625" bestFit="1" customWidth="1"/>
    <col min="125" max="125" width="7.5703125" bestFit="1" customWidth="1"/>
    <col min="126" max="126" width="5.42578125" bestFit="1" customWidth="1"/>
    <col min="127" max="127" width="3.28515625" bestFit="1" customWidth="1"/>
    <col min="128" max="129" width="13.140625" bestFit="1" customWidth="1"/>
    <col min="130" max="130" width="6.5703125" bestFit="1" customWidth="1"/>
    <col min="131" max="131" width="5.42578125" bestFit="1" customWidth="1"/>
    <col min="132" max="132" width="13.140625" bestFit="1" customWidth="1"/>
    <col min="133" max="133" width="3.28515625" bestFit="1" customWidth="1"/>
    <col min="134" max="134" width="13.140625" bestFit="1" customWidth="1"/>
    <col min="135" max="135" width="7.5703125" bestFit="1" customWidth="1"/>
    <col min="136" max="136" width="5.42578125" bestFit="1" customWidth="1"/>
    <col min="137" max="137" width="13.140625" bestFit="1" customWidth="1"/>
    <col min="138" max="139" width="6.5703125" bestFit="1" customWidth="1"/>
    <col min="140" max="140" width="5.42578125" bestFit="1" customWidth="1"/>
    <col min="141" max="141" width="3.28515625" bestFit="1" customWidth="1"/>
    <col min="142" max="142" width="13.140625" bestFit="1" customWidth="1"/>
    <col min="143" max="144" width="5.42578125" bestFit="1" customWidth="1"/>
    <col min="145" max="145" width="13.140625" bestFit="1" customWidth="1"/>
    <col min="146" max="146" width="3.28515625" bestFit="1" customWidth="1"/>
    <col min="147" max="147" width="13.140625" bestFit="1" customWidth="1"/>
    <col min="148" max="148" width="6.5703125" bestFit="1" customWidth="1"/>
    <col min="149" max="149" width="7.5703125" bestFit="1" customWidth="1"/>
    <col min="150" max="150" width="13.140625" bestFit="1" customWidth="1"/>
  </cols>
  <sheetData>
    <row r="1" spans="1:16" x14ac:dyDescent="0.25">
      <c r="A1" s="50" t="s">
        <v>39</v>
      </c>
      <c r="B1" s="50"/>
      <c r="C1" s="50"/>
      <c r="D1" s="50"/>
      <c r="E1" s="50"/>
      <c r="F1" s="50"/>
      <c r="G1" s="13"/>
      <c r="H1" s="13"/>
      <c r="I1" t="s">
        <v>460</v>
      </c>
      <c r="M1">
        <v>1</v>
      </c>
      <c r="N1" s="44">
        <v>2</v>
      </c>
      <c r="O1" s="44">
        <v>3</v>
      </c>
    </row>
    <row r="2" spans="1:16" s="19" customFormat="1" ht="45" x14ac:dyDescent="0.25">
      <c r="A2" s="20" t="s">
        <v>80</v>
      </c>
      <c r="B2" s="19" t="s">
        <v>456</v>
      </c>
      <c r="C2" s="19" t="s">
        <v>457</v>
      </c>
      <c r="D2" s="19" t="s">
        <v>459</v>
      </c>
      <c r="E2" s="19" t="s">
        <v>0</v>
      </c>
      <c r="F2" s="26" t="s">
        <v>458</v>
      </c>
      <c r="G2" s="19" t="s">
        <v>492</v>
      </c>
      <c r="I2" s="19">
        <v>15</v>
      </c>
      <c r="L2" s="49" t="b">
        <f>+SUM(B105:B155)/SUM(C105:C155)=65%</f>
        <v>0</v>
      </c>
      <c r="M2" s="14">
        <f>+AVERAGE(E3:E52)</f>
        <v>0.76754231162939379</v>
      </c>
      <c r="N2" s="14">
        <f>+AVERAGE(E53:E104)</f>
        <v>0.83036302328084155</v>
      </c>
      <c r="O2" s="14">
        <f>+AVERAGE(E105:E155)</f>
        <v>0.90425754560702665</v>
      </c>
    </row>
    <row r="3" spans="1:16" x14ac:dyDescent="0.25">
      <c r="A3" s="9">
        <v>44378</v>
      </c>
      <c r="B3" s="39">
        <v>27</v>
      </c>
      <c r="C3" s="8">
        <v>20</v>
      </c>
      <c r="D3" s="27">
        <f>+Tabla314[[#This Row],[Minutos total]]/Tabla314[[#This Row],[Pedidos generados/día]]</f>
        <v>12.962962962962964</v>
      </c>
      <c r="E3" s="15">
        <f>+(C3/B3)</f>
        <v>0.7407407407407407</v>
      </c>
      <c r="F3" s="11">
        <f>$I$2/D3</f>
        <v>1.157142857142857</v>
      </c>
      <c r="G3">
        <v>350</v>
      </c>
      <c r="I3" s="14">
        <v>1</v>
      </c>
      <c r="N3" s="40"/>
      <c r="O3" s="40"/>
    </row>
    <row r="4" spans="1:16" x14ac:dyDescent="0.25">
      <c r="A4" s="9">
        <v>44379</v>
      </c>
      <c r="B4" s="39">
        <v>16</v>
      </c>
      <c r="C4" s="8">
        <v>14</v>
      </c>
      <c r="D4" s="27">
        <f>+Tabla314[[#This Row],[Minutos total]]/Tabla314[[#This Row],[Pedidos generados/día]]</f>
        <v>16.75</v>
      </c>
      <c r="E4" s="15">
        <f t="shared" ref="E4:E7" si="0">+(C4/B4)</f>
        <v>0.875</v>
      </c>
      <c r="F4" s="11">
        <f>$I$2/D4</f>
        <v>0.89552238805970152</v>
      </c>
      <c r="G4">
        <v>268</v>
      </c>
      <c r="I4" s="14">
        <v>0.9</v>
      </c>
    </row>
    <row r="5" spans="1:16" x14ac:dyDescent="0.25">
      <c r="A5" s="9">
        <v>44380</v>
      </c>
      <c r="B5" s="39">
        <v>11</v>
      </c>
      <c r="C5" s="8">
        <v>8</v>
      </c>
      <c r="D5" s="27">
        <f>+Tabla314[[#This Row],[Minutos total]]/Tabla314[[#This Row],[Pedidos generados/día]]</f>
        <v>23</v>
      </c>
      <c r="E5" s="15">
        <f t="shared" si="0"/>
        <v>0.72727272727272729</v>
      </c>
      <c r="F5" s="11">
        <f>$I$2/D5</f>
        <v>0.65217391304347827</v>
      </c>
      <c r="G5">
        <v>253</v>
      </c>
    </row>
    <row r="6" spans="1:16" x14ac:dyDescent="0.25">
      <c r="A6" s="9">
        <v>44382</v>
      </c>
      <c r="B6" s="39">
        <v>16</v>
      </c>
      <c r="C6" s="8">
        <v>14</v>
      </c>
      <c r="D6" s="27">
        <f>+Tabla314[[#This Row],[Minutos total]]/Tabla314[[#This Row],[Pedidos generados/día]]</f>
        <v>17.5</v>
      </c>
      <c r="E6" s="15">
        <f t="shared" si="0"/>
        <v>0.875</v>
      </c>
      <c r="F6" s="11">
        <f>$I$2/D6</f>
        <v>0.8571428571428571</v>
      </c>
      <c r="G6">
        <v>280</v>
      </c>
      <c r="N6" s="44"/>
      <c r="O6" s="44"/>
    </row>
    <row r="7" spans="1:16" x14ac:dyDescent="0.25">
      <c r="A7" s="9">
        <v>44383</v>
      </c>
      <c r="B7" s="39">
        <v>21</v>
      </c>
      <c r="C7" s="39">
        <v>15</v>
      </c>
      <c r="D7" s="27">
        <f>+Tabla314[[#This Row],[Minutos total]]/Tabla314[[#This Row],[Pedidos generados/día]]</f>
        <v>14.285714285714286</v>
      </c>
      <c r="E7" s="15">
        <f t="shared" si="0"/>
        <v>0.7142857142857143</v>
      </c>
      <c r="F7" s="11">
        <f>$I$2/D7</f>
        <v>1.05</v>
      </c>
      <c r="G7">
        <v>300</v>
      </c>
      <c r="N7" s="44"/>
      <c r="O7" s="44"/>
    </row>
    <row r="8" spans="1:16" x14ac:dyDescent="0.25">
      <c r="A8" s="9">
        <v>44384</v>
      </c>
      <c r="B8" s="39">
        <v>32</v>
      </c>
      <c r="C8" s="39">
        <v>25</v>
      </c>
      <c r="D8" s="27">
        <f>+Tabla314[[#This Row],[Minutos total]]/Tabla314[[#This Row],[Pedidos generados/día]]</f>
        <v>12.5</v>
      </c>
      <c r="E8" s="15">
        <f t="shared" ref="E8:E39" si="1">+(C8/B8)</f>
        <v>0.78125</v>
      </c>
      <c r="F8" s="11">
        <f t="shared" ref="F8:F39" si="2">$I$2/D8</f>
        <v>1.2</v>
      </c>
      <c r="G8">
        <v>400</v>
      </c>
      <c r="N8" s="44"/>
      <c r="O8" s="44"/>
    </row>
    <row r="9" spans="1:16" x14ac:dyDescent="0.25">
      <c r="A9" s="9">
        <v>44385</v>
      </c>
      <c r="B9" s="39">
        <v>12</v>
      </c>
      <c r="C9" s="39">
        <v>10</v>
      </c>
      <c r="D9" s="27">
        <f>+Tabla314[[#This Row],[Minutos total]]/Tabla314[[#This Row],[Pedidos generados/día]]</f>
        <v>20.416666666666668</v>
      </c>
      <c r="E9" s="15">
        <f t="shared" si="1"/>
        <v>0.83333333333333337</v>
      </c>
      <c r="F9" s="11">
        <f t="shared" si="2"/>
        <v>0.73469387755102034</v>
      </c>
      <c r="G9">
        <v>245</v>
      </c>
      <c r="N9" s="44"/>
      <c r="O9" s="44"/>
    </row>
    <row r="10" spans="1:16" x14ac:dyDescent="0.25">
      <c r="A10" s="9">
        <v>44386</v>
      </c>
      <c r="B10" s="39">
        <v>22</v>
      </c>
      <c r="C10" s="39">
        <v>18</v>
      </c>
      <c r="D10" s="27">
        <f>+Tabla314[[#This Row],[Minutos total]]/Tabla314[[#This Row],[Pedidos generados/día]]</f>
        <v>13.681818181818182</v>
      </c>
      <c r="E10" s="15">
        <f t="shared" si="1"/>
        <v>0.81818181818181823</v>
      </c>
      <c r="F10" s="11">
        <f t="shared" si="2"/>
        <v>1.0963455149501662</v>
      </c>
      <c r="G10">
        <v>301</v>
      </c>
      <c r="N10" s="40"/>
      <c r="O10" s="40"/>
    </row>
    <row r="11" spans="1:16" x14ac:dyDescent="0.25">
      <c r="A11" s="9">
        <v>44387</v>
      </c>
      <c r="B11" s="39">
        <v>15</v>
      </c>
      <c r="C11" s="39">
        <v>14</v>
      </c>
      <c r="D11" s="27">
        <f>+Tabla314[[#This Row],[Minutos total]]/Tabla314[[#This Row],[Pedidos generados/día]]</f>
        <v>23.733333333333334</v>
      </c>
      <c r="E11" s="15">
        <f t="shared" si="1"/>
        <v>0.93333333333333335</v>
      </c>
      <c r="F11" s="11">
        <f t="shared" si="2"/>
        <v>0.63202247191011229</v>
      </c>
      <c r="G11">
        <v>356</v>
      </c>
      <c r="J11" s="41" t="s">
        <v>493</v>
      </c>
      <c r="K11" t="s">
        <v>501</v>
      </c>
      <c r="L11" t="s">
        <v>502</v>
      </c>
      <c r="N11" s="41" t="s">
        <v>493</v>
      </c>
      <c r="O11" t="s">
        <v>506</v>
      </c>
    </row>
    <row r="12" spans="1:16" x14ac:dyDescent="0.25">
      <c r="A12" s="9">
        <v>44389</v>
      </c>
      <c r="B12" s="39">
        <v>32</v>
      </c>
      <c r="C12" s="39">
        <v>30</v>
      </c>
      <c r="D12" s="27">
        <f>+Tabla314[[#This Row],[Minutos total]]/Tabla314[[#This Row],[Pedidos generados/día]]</f>
        <v>14.0625</v>
      </c>
      <c r="E12" s="15">
        <f t="shared" si="1"/>
        <v>0.9375</v>
      </c>
      <c r="F12" s="11">
        <f t="shared" si="2"/>
        <v>1.0666666666666667</v>
      </c>
      <c r="G12">
        <v>450</v>
      </c>
      <c r="J12" s="43" t="s">
        <v>495</v>
      </c>
      <c r="K12" s="44">
        <v>475</v>
      </c>
      <c r="L12" s="44">
        <v>377</v>
      </c>
      <c r="N12" s="43" t="s">
        <v>495</v>
      </c>
      <c r="O12" s="14">
        <v>0.76189862860923663</v>
      </c>
      <c r="P12" s="14"/>
    </row>
    <row r="13" spans="1:16" x14ac:dyDescent="0.25">
      <c r="A13" s="9">
        <v>44390</v>
      </c>
      <c r="B13" s="39">
        <v>22</v>
      </c>
      <c r="C13" s="39">
        <v>22</v>
      </c>
      <c r="D13" s="27">
        <f>+Tabla314[[#This Row],[Minutos total]]/Tabla314[[#This Row],[Pedidos generados/día]]</f>
        <v>15.909090909090908</v>
      </c>
      <c r="E13" s="15">
        <f t="shared" si="1"/>
        <v>1</v>
      </c>
      <c r="F13" s="11">
        <f t="shared" si="2"/>
        <v>0.94285714285714295</v>
      </c>
      <c r="G13">
        <v>350</v>
      </c>
      <c r="J13" s="43" t="s">
        <v>496</v>
      </c>
      <c r="K13" s="44">
        <v>488</v>
      </c>
      <c r="L13" s="44">
        <v>390</v>
      </c>
      <c r="N13" s="43" t="s">
        <v>496</v>
      </c>
      <c r="O13" s="14">
        <v>0.77365630156789711</v>
      </c>
      <c r="P13" s="14"/>
    </row>
    <row r="14" spans="1:16" x14ac:dyDescent="0.25">
      <c r="A14" s="9">
        <v>44391</v>
      </c>
      <c r="B14" s="39">
        <v>12</v>
      </c>
      <c r="C14" s="39">
        <v>5</v>
      </c>
      <c r="D14" s="27">
        <f>+Tabla314[[#This Row],[Minutos total]]/Tabla314[[#This Row],[Pedidos generados/día]]</f>
        <v>17.5</v>
      </c>
      <c r="E14" s="15">
        <f t="shared" si="1"/>
        <v>0.41666666666666669</v>
      </c>
      <c r="F14" s="11">
        <f t="shared" si="2"/>
        <v>0.8571428571428571</v>
      </c>
      <c r="G14">
        <v>210</v>
      </c>
      <c r="J14" s="43" t="s">
        <v>497</v>
      </c>
      <c r="K14" s="44">
        <v>419</v>
      </c>
      <c r="L14" s="44">
        <v>344</v>
      </c>
      <c r="N14" s="43" t="s">
        <v>497</v>
      </c>
      <c r="O14" s="14">
        <v>0.78711893151548307</v>
      </c>
      <c r="P14" s="14"/>
    </row>
    <row r="15" spans="1:16" x14ac:dyDescent="0.25">
      <c r="A15" s="9">
        <v>44392</v>
      </c>
      <c r="B15" s="39">
        <v>13</v>
      </c>
      <c r="C15" s="39">
        <v>10</v>
      </c>
      <c r="D15" s="27">
        <f>+Tabla314[[#This Row],[Minutos total]]/Tabla314[[#This Row],[Pedidos generados/día]]</f>
        <v>23.53846153846154</v>
      </c>
      <c r="E15" s="15">
        <f t="shared" si="1"/>
        <v>0.76923076923076927</v>
      </c>
      <c r="F15" s="11">
        <f t="shared" si="2"/>
        <v>0.63725490196078427</v>
      </c>
      <c r="G15">
        <v>306</v>
      </c>
      <c r="J15" s="43" t="s">
        <v>498</v>
      </c>
      <c r="K15" s="44">
        <v>373</v>
      </c>
      <c r="L15" s="44">
        <v>333</v>
      </c>
      <c r="N15" s="43" t="s">
        <v>498</v>
      </c>
      <c r="O15" s="14">
        <v>0.87360711504620003</v>
      </c>
      <c r="P15" s="14"/>
    </row>
    <row r="16" spans="1:16" x14ac:dyDescent="0.25">
      <c r="A16" s="9">
        <v>44393</v>
      </c>
      <c r="B16" s="39">
        <v>21</v>
      </c>
      <c r="C16" s="39">
        <v>19</v>
      </c>
      <c r="D16" s="27">
        <f>+Tabla314[[#This Row],[Minutos total]]/Tabla314[[#This Row],[Pedidos generados/día]]</f>
        <v>17.476190476190474</v>
      </c>
      <c r="E16" s="15">
        <f t="shared" si="1"/>
        <v>0.90476190476190477</v>
      </c>
      <c r="F16" s="11">
        <f t="shared" si="2"/>
        <v>0.8583106267029974</v>
      </c>
      <c r="G16">
        <v>367</v>
      </c>
      <c r="J16" s="43" t="s">
        <v>499</v>
      </c>
      <c r="K16" s="44">
        <v>350</v>
      </c>
      <c r="L16" s="44">
        <v>322</v>
      </c>
      <c r="N16" s="43" t="s">
        <v>499</v>
      </c>
      <c r="O16" s="14">
        <v>0.91110899846759585</v>
      </c>
      <c r="P16" s="14"/>
    </row>
    <row r="17" spans="1:16" x14ac:dyDescent="0.25">
      <c r="A17" s="9">
        <v>44394</v>
      </c>
      <c r="B17" s="39">
        <v>11</v>
      </c>
      <c r="C17" s="39">
        <v>8</v>
      </c>
      <c r="D17" s="27">
        <f>+Tabla314[[#This Row],[Minutos total]]/Tabla314[[#This Row],[Pedidos generados/día]]</f>
        <v>20.454545454545453</v>
      </c>
      <c r="E17" s="15">
        <f t="shared" si="1"/>
        <v>0.72727272727272729</v>
      </c>
      <c r="F17" s="11">
        <f t="shared" si="2"/>
        <v>0.73333333333333339</v>
      </c>
      <c r="G17">
        <v>225</v>
      </c>
      <c r="J17" s="43" t="s">
        <v>500</v>
      </c>
      <c r="K17" s="44">
        <v>167</v>
      </c>
      <c r="L17" s="44">
        <v>148</v>
      </c>
      <c r="N17" s="43" t="s">
        <v>500</v>
      </c>
      <c r="O17" s="14">
        <v>0.89713203463203472</v>
      </c>
      <c r="P17" s="14"/>
    </row>
    <row r="18" spans="1:16" x14ac:dyDescent="0.25">
      <c r="A18" s="9">
        <v>44396</v>
      </c>
      <c r="B18" s="39">
        <v>18</v>
      </c>
      <c r="C18" s="39">
        <v>10</v>
      </c>
      <c r="D18" s="27">
        <f>+Tabla314[[#This Row],[Minutos total]]/Tabla314[[#This Row],[Pedidos generados/día]]</f>
        <v>23.888888888888889</v>
      </c>
      <c r="E18" s="15">
        <f t="shared" si="1"/>
        <v>0.55555555555555558</v>
      </c>
      <c r="F18" s="11">
        <f t="shared" si="2"/>
        <v>0.62790697674418605</v>
      </c>
      <c r="G18">
        <v>430</v>
      </c>
      <c r="J18" s="43" t="s">
        <v>494</v>
      </c>
      <c r="K18" s="44">
        <v>2272</v>
      </c>
      <c r="L18" s="44">
        <v>1914</v>
      </c>
      <c r="N18" s="43" t="s">
        <v>494</v>
      </c>
      <c r="O18" s="44">
        <v>0.83446488639236438</v>
      </c>
    </row>
    <row r="19" spans="1:16" x14ac:dyDescent="0.25">
      <c r="A19" s="9">
        <v>44398</v>
      </c>
      <c r="B19" s="39">
        <v>21</v>
      </c>
      <c r="C19" s="39">
        <v>15</v>
      </c>
      <c r="D19" s="27">
        <f>+Tabla314[[#This Row],[Minutos total]]/Tabla314[[#This Row],[Pedidos generados/día]]</f>
        <v>17.38095238095238</v>
      </c>
      <c r="E19" s="15">
        <f t="shared" si="1"/>
        <v>0.7142857142857143</v>
      </c>
      <c r="F19" s="11">
        <f t="shared" si="2"/>
        <v>0.8630136986301371</v>
      </c>
      <c r="G19">
        <v>365</v>
      </c>
    </row>
    <row r="20" spans="1:16" x14ac:dyDescent="0.25">
      <c r="A20" s="9">
        <v>44399</v>
      </c>
      <c r="B20" s="39">
        <v>21</v>
      </c>
      <c r="C20" s="39">
        <v>15</v>
      </c>
      <c r="D20" s="27">
        <f>+Tabla314[[#This Row],[Minutos total]]/Tabla314[[#This Row],[Pedidos generados/día]]</f>
        <v>12.333333333333334</v>
      </c>
      <c r="E20" s="15">
        <f t="shared" si="1"/>
        <v>0.7142857142857143</v>
      </c>
      <c r="F20" s="11">
        <f t="shared" si="2"/>
        <v>1.2162162162162162</v>
      </c>
      <c r="G20">
        <v>259</v>
      </c>
    </row>
    <row r="21" spans="1:16" x14ac:dyDescent="0.25">
      <c r="A21" s="9">
        <v>44400</v>
      </c>
      <c r="B21" s="39">
        <v>28</v>
      </c>
      <c r="C21" s="39">
        <v>25</v>
      </c>
      <c r="D21" s="27">
        <f>+Tabla314[[#This Row],[Minutos total]]/Tabla314[[#This Row],[Pedidos generados/día]]</f>
        <v>10.75</v>
      </c>
      <c r="E21" s="15">
        <f t="shared" si="1"/>
        <v>0.8928571428571429</v>
      </c>
      <c r="F21" s="11">
        <f t="shared" si="2"/>
        <v>1.3953488372093024</v>
      </c>
      <c r="G21">
        <v>301</v>
      </c>
    </row>
    <row r="22" spans="1:16" x14ac:dyDescent="0.25">
      <c r="A22" s="9">
        <v>44401</v>
      </c>
      <c r="B22" s="39">
        <v>7</v>
      </c>
      <c r="C22" s="39">
        <v>2</v>
      </c>
      <c r="D22" s="27">
        <f>+Tabla314[[#This Row],[Minutos total]]/Tabla314[[#This Row],[Pedidos generados/día]]</f>
        <v>35.428571428571431</v>
      </c>
      <c r="E22" s="15">
        <f t="shared" si="1"/>
        <v>0.2857142857142857</v>
      </c>
      <c r="F22" s="11">
        <f t="shared" si="2"/>
        <v>0.42338709677419351</v>
      </c>
      <c r="G22">
        <v>248</v>
      </c>
    </row>
    <row r="23" spans="1:16" x14ac:dyDescent="0.25">
      <c r="A23" s="9">
        <v>44403</v>
      </c>
      <c r="B23" s="39">
        <v>31</v>
      </c>
      <c r="C23" s="39">
        <v>28</v>
      </c>
      <c r="D23" s="27">
        <f>+Tabla314[[#This Row],[Minutos total]]/Tabla314[[#This Row],[Pedidos generados/día]]</f>
        <v>11.483870967741936</v>
      </c>
      <c r="E23" s="15">
        <f t="shared" si="1"/>
        <v>0.90322580645161288</v>
      </c>
      <c r="F23" s="11">
        <f t="shared" si="2"/>
        <v>1.3061797752808988</v>
      </c>
      <c r="G23">
        <v>356</v>
      </c>
    </row>
    <row r="24" spans="1:16" x14ac:dyDescent="0.25">
      <c r="A24" s="9">
        <v>44404</v>
      </c>
      <c r="B24" s="39">
        <v>21</v>
      </c>
      <c r="C24" s="39">
        <v>18</v>
      </c>
      <c r="D24" s="27">
        <f>+Tabla314[[#This Row],[Minutos total]]/Tabla314[[#This Row],[Pedidos generados/día]]</f>
        <v>9.8095238095238102</v>
      </c>
      <c r="E24" s="15">
        <f t="shared" si="1"/>
        <v>0.8571428571428571</v>
      </c>
      <c r="F24" s="11">
        <f t="shared" si="2"/>
        <v>1.529126213592233</v>
      </c>
      <c r="G24">
        <v>206</v>
      </c>
    </row>
    <row r="25" spans="1:16" x14ac:dyDescent="0.25">
      <c r="A25" s="9">
        <v>44405</v>
      </c>
      <c r="B25" s="39">
        <v>10</v>
      </c>
      <c r="C25" s="39">
        <v>8</v>
      </c>
      <c r="D25" s="27">
        <f>+Tabla314[[#This Row],[Minutos total]]/Tabla314[[#This Row],[Pedidos generados/día]]</f>
        <v>17.8</v>
      </c>
      <c r="E25" s="15">
        <f t="shared" si="1"/>
        <v>0.8</v>
      </c>
      <c r="F25" s="11">
        <f t="shared" si="2"/>
        <v>0.84269662921348309</v>
      </c>
      <c r="G25">
        <v>178</v>
      </c>
    </row>
    <row r="26" spans="1:16" x14ac:dyDescent="0.25">
      <c r="A26" s="9">
        <v>44406</v>
      </c>
      <c r="B26" s="39">
        <v>11</v>
      </c>
      <c r="C26" s="39">
        <v>9</v>
      </c>
      <c r="D26" s="27">
        <f>+Tabla314[[#This Row],[Minutos total]]/Tabla314[[#This Row],[Pedidos generados/día]]</f>
        <v>20.818181818181817</v>
      </c>
      <c r="E26" s="15">
        <f t="shared" si="1"/>
        <v>0.81818181818181823</v>
      </c>
      <c r="F26" s="11">
        <f t="shared" si="2"/>
        <v>0.72052401746724892</v>
      </c>
      <c r="G26">
        <v>229</v>
      </c>
    </row>
    <row r="27" spans="1:16" x14ac:dyDescent="0.25">
      <c r="A27" s="9">
        <v>44407</v>
      </c>
      <c r="B27" s="39">
        <v>14</v>
      </c>
      <c r="C27" s="39">
        <v>10</v>
      </c>
      <c r="D27" s="27">
        <f>+Tabla314[[#This Row],[Minutos total]]/Tabla314[[#This Row],[Pedidos generados/día]]</f>
        <v>16.357142857142858</v>
      </c>
      <c r="E27" s="15">
        <f t="shared" si="1"/>
        <v>0.7142857142857143</v>
      </c>
      <c r="F27" s="11">
        <f t="shared" si="2"/>
        <v>0.91703056768558944</v>
      </c>
      <c r="G27">
        <v>229</v>
      </c>
    </row>
    <row r="28" spans="1:16" x14ac:dyDescent="0.25">
      <c r="A28" s="9">
        <v>44408</v>
      </c>
      <c r="B28" s="39">
        <v>10</v>
      </c>
      <c r="C28" s="39">
        <v>5</v>
      </c>
      <c r="D28" s="27">
        <f>+Tabla314[[#This Row],[Minutos total]]/Tabla314[[#This Row],[Pedidos generados/día]]</f>
        <v>36.299999999999997</v>
      </c>
      <c r="E28" s="15">
        <f t="shared" si="1"/>
        <v>0.5</v>
      </c>
      <c r="F28" s="11">
        <f t="shared" si="2"/>
        <v>0.41322314049586778</v>
      </c>
      <c r="G28">
        <v>363</v>
      </c>
    </row>
    <row r="29" spans="1:16" x14ac:dyDescent="0.25">
      <c r="A29" s="9">
        <v>44410</v>
      </c>
      <c r="B29" s="39">
        <v>27</v>
      </c>
      <c r="C29" s="39">
        <v>20</v>
      </c>
      <c r="D29" s="27">
        <f>+Tabla314[[#This Row],[Minutos total]]/Tabla314[[#This Row],[Pedidos generados/día]]</f>
        <v>14.74074074074074</v>
      </c>
      <c r="E29" s="15">
        <f t="shared" si="1"/>
        <v>0.7407407407407407</v>
      </c>
      <c r="F29" s="11">
        <f t="shared" si="2"/>
        <v>1.0175879396984924</v>
      </c>
      <c r="G29">
        <v>398</v>
      </c>
    </row>
    <row r="30" spans="1:16" x14ac:dyDescent="0.25">
      <c r="A30" s="9">
        <v>44411</v>
      </c>
      <c r="B30" s="39">
        <v>37</v>
      </c>
      <c r="C30" s="39">
        <v>35</v>
      </c>
      <c r="D30" s="27">
        <f>+Tabla314[[#This Row],[Minutos total]]/Tabla314[[#This Row],[Pedidos generados/día]]</f>
        <v>11.621621621621621</v>
      </c>
      <c r="E30" s="15">
        <f t="shared" si="1"/>
        <v>0.94594594594594594</v>
      </c>
      <c r="F30" s="11">
        <f t="shared" si="2"/>
        <v>1.2906976744186047</v>
      </c>
      <c r="G30">
        <v>430</v>
      </c>
    </row>
    <row r="31" spans="1:16" x14ac:dyDescent="0.25">
      <c r="A31" s="9">
        <v>44412</v>
      </c>
      <c r="B31" s="39">
        <v>14</v>
      </c>
      <c r="C31" s="39">
        <v>13</v>
      </c>
      <c r="D31" s="27">
        <f>+Tabla314[[#This Row],[Minutos total]]/Tabla314[[#This Row],[Pedidos generados/día]]</f>
        <v>18.071428571428573</v>
      </c>
      <c r="E31" s="15">
        <f t="shared" si="1"/>
        <v>0.9285714285714286</v>
      </c>
      <c r="F31" s="11">
        <f t="shared" si="2"/>
        <v>0.83003952569169959</v>
      </c>
      <c r="G31">
        <v>253</v>
      </c>
    </row>
    <row r="32" spans="1:16" x14ac:dyDescent="0.25">
      <c r="A32" s="9">
        <v>44413</v>
      </c>
      <c r="B32" s="39">
        <v>13</v>
      </c>
      <c r="C32" s="39">
        <v>7</v>
      </c>
      <c r="D32" s="27">
        <f>+Tabla314[[#This Row],[Minutos total]]/Tabla314[[#This Row],[Pedidos generados/día]]</f>
        <v>21.53846153846154</v>
      </c>
      <c r="E32" s="15">
        <f t="shared" si="1"/>
        <v>0.53846153846153844</v>
      </c>
      <c r="F32" s="11">
        <f t="shared" si="2"/>
        <v>0.6964285714285714</v>
      </c>
      <c r="G32">
        <v>280</v>
      </c>
    </row>
    <row r="33" spans="1:7" x14ac:dyDescent="0.25">
      <c r="A33" s="9">
        <v>44414</v>
      </c>
      <c r="B33" s="39">
        <v>13</v>
      </c>
      <c r="C33" s="39">
        <v>12</v>
      </c>
      <c r="D33" s="27">
        <f>+Tabla314[[#This Row],[Minutos total]]/Tabla314[[#This Row],[Pedidos generados/día]]</f>
        <v>18.153846153846153</v>
      </c>
      <c r="E33" s="15">
        <f t="shared" si="1"/>
        <v>0.92307692307692313</v>
      </c>
      <c r="F33" s="11">
        <f t="shared" si="2"/>
        <v>0.82627118644067798</v>
      </c>
      <c r="G33">
        <v>236</v>
      </c>
    </row>
    <row r="34" spans="1:7" x14ac:dyDescent="0.25">
      <c r="A34" s="9">
        <v>44417</v>
      </c>
      <c r="B34" s="39">
        <v>32</v>
      </c>
      <c r="C34" s="39">
        <v>28</v>
      </c>
      <c r="D34" s="27">
        <f>+Tabla314[[#This Row],[Minutos total]]/Tabla314[[#This Row],[Pedidos generados/día]]</f>
        <v>13.28125</v>
      </c>
      <c r="E34" s="15">
        <f t="shared" si="1"/>
        <v>0.875</v>
      </c>
      <c r="F34" s="11">
        <f t="shared" si="2"/>
        <v>1.1294117647058823</v>
      </c>
      <c r="G34">
        <v>425</v>
      </c>
    </row>
    <row r="35" spans="1:7" x14ac:dyDescent="0.25">
      <c r="A35" s="9">
        <v>44418</v>
      </c>
      <c r="B35" s="39">
        <v>35</v>
      </c>
      <c r="C35" s="39">
        <v>35</v>
      </c>
      <c r="D35" s="27">
        <f>+Tabla314[[#This Row],[Minutos total]]/Tabla314[[#This Row],[Pedidos generados/día]]</f>
        <v>10.428571428571429</v>
      </c>
      <c r="E35" s="15">
        <f t="shared" si="1"/>
        <v>1</v>
      </c>
      <c r="F35" s="11">
        <f t="shared" si="2"/>
        <v>1.4383561643835616</v>
      </c>
      <c r="G35">
        <v>365</v>
      </c>
    </row>
    <row r="36" spans="1:7" x14ac:dyDescent="0.25">
      <c r="A36" s="9">
        <v>44419</v>
      </c>
      <c r="B36" s="39">
        <v>17</v>
      </c>
      <c r="C36" s="39">
        <v>14</v>
      </c>
      <c r="D36" s="27">
        <f>+Tabla314[[#This Row],[Minutos total]]/Tabla314[[#This Row],[Pedidos generados/día]]</f>
        <v>17.705882352941178</v>
      </c>
      <c r="E36" s="15">
        <f t="shared" si="1"/>
        <v>0.82352941176470584</v>
      </c>
      <c r="F36" s="11">
        <f t="shared" si="2"/>
        <v>0.84717607973421927</v>
      </c>
      <c r="G36">
        <v>301</v>
      </c>
    </row>
    <row r="37" spans="1:7" x14ac:dyDescent="0.25">
      <c r="A37" s="9">
        <v>44420</v>
      </c>
      <c r="B37" s="39">
        <v>17</v>
      </c>
      <c r="C37" s="39">
        <v>11</v>
      </c>
      <c r="D37" s="27">
        <f>+Tabla314[[#This Row],[Minutos total]]/Tabla314[[#This Row],[Pedidos generados/día]]</f>
        <v>20.941176470588236</v>
      </c>
      <c r="E37" s="15">
        <f t="shared" si="1"/>
        <v>0.6470588235294118</v>
      </c>
      <c r="F37" s="11">
        <f t="shared" si="2"/>
        <v>0.7162921348314607</v>
      </c>
      <c r="G37">
        <v>356</v>
      </c>
    </row>
    <row r="38" spans="1:7" x14ac:dyDescent="0.25">
      <c r="A38" s="9">
        <v>44421</v>
      </c>
      <c r="B38" s="39">
        <v>5</v>
      </c>
      <c r="C38" s="39">
        <v>4</v>
      </c>
      <c r="D38" s="27">
        <f>+Tabla314[[#This Row],[Minutos total]]/Tabla314[[#This Row],[Pedidos generados/día]]</f>
        <v>41.8</v>
      </c>
      <c r="E38" s="15">
        <f t="shared" si="1"/>
        <v>0.8</v>
      </c>
      <c r="F38" s="11">
        <f t="shared" si="2"/>
        <v>0.35885167464114837</v>
      </c>
      <c r="G38">
        <v>209</v>
      </c>
    </row>
    <row r="39" spans="1:7" x14ac:dyDescent="0.25">
      <c r="A39" s="9">
        <v>44422</v>
      </c>
      <c r="B39" s="39">
        <v>10</v>
      </c>
      <c r="C39" s="39">
        <v>5</v>
      </c>
      <c r="D39" s="27">
        <f>+Tabla314[[#This Row],[Minutos total]]/Tabla314[[#This Row],[Pedidos generados/día]]</f>
        <v>22.1</v>
      </c>
      <c r="E39" s="15">
        <f t="shared" si="1"/>
        <v>0.5</v>
      </c>
      <c r="F39" s="11">
        <f t="shared" si="2"/>
        <v>0.67873303167420806</v>
      </c>
      <c r="G39">
        <v>221</v>
      </c>
    </row>
    <row r="40" spans="1:7" x14ac:dyDescent="0.25">
      <c r="A40" s="9">
        <v>44425</v>
      </c>
      <c r="B40" s="39">
        <v>28</v>
      </c>
      <c r="C40" s="39">
        <v>24</v>
      </c>
      <c r="D40" s="27">
        <f>+Tabla314[[#This Row],[Minutos total]]/Tabla314[[#This Row],[Pedidos generados/día]]</f>
        <v>18</v>
      </c>
      <c r="E40" s="15">
        <f t="shared" ref="E40:E71" si="3">+(C40/B40)</f>
        <v>0.8571428571428571</v>
      </c>
      <c r="F40" s="11">
        <f t="shared" ref="F40:F71" si="4">$I$2/D40</f>
        <v>0.83333333333333337</v>
      </c>
      <c r="G40">
        <v>504</v>
      </c>
    </row>
    <row r="41" spans="1:7" x14ac:dyDescent="0.25">
      <c r="A41" s="9">
        <v>44426</v>
      </c>
      <c r="B41" s="39">
        <v>28</v>
      </c>
      <c r="C41" s="39">
        <v>28</v>
      </c>
      <c r="D41" s="27">
        <f>+Tabla314[[#This Row],[Minutos total]]/Tabla314[[#This Row],[Pedidos generados/día]]</f>
        <v>14.321428571428571</v>
      </c>
      <c r="E41" s="15">
        <f t="shared" si="3"/>
        <v>1</v>
      </c>
      <c r="F41" s="11">
        <f t="shared" si="4"/>
        <v>1.0473815461346634</v>
      </c>
      <c r="G41">
        <v>401</v>
      </c>
    </row>
    <row r="42" spans="1:7" x14ac:dyDescent="0.25">
      <c r="A42" s="9">
        <v>44427</v>
      </c>
      <c r="B42" s="39">
        <v>16</v>
      </c>
      <c r="C42" s="39">
        <v>10</v>
      </c>
      <c r="D42" s="27">
        <f>+Tabla314[[#This Row],[Minutos total]]/Tabla314[[#This Row],[Pedidos generados/día]]</f>
        <v>22.9375</v>
      </c>
      <c r="E42" s="15">
        <f t="shared" si="3"/>
        <v>0.625</v>
      </c>
      <c r="F42" s="11">
        <f t="shared" si="4"/>
        <v>0.65395095367847411</v>
      </c>
      <c r="G42">
        <v>367</v>
      </c>
    </row>
    <row r="43" spans="1:7" x14ac:dyDescent="0.25">
      <c r="A43" s="9">
        <v>44428</v>
      </c>
      <c r="B43" s="39">
        <v>15</v>
      </c>
      <c r="C43" s="39">
        <v>10</v>
      </c>
      <c r="D43" s="27">
        <f>+Tabla314[[#This Row],[Minutos total]]/Tabla314[[#This Row],[Pedidos generados/día]]</f>
        <v>15</v>
      </c>
      <c r="E43" s="15">
        <f t="shared" si="3"/>
        <v>0.66666666666666663</v>
      </c>
      <c r="F43" s="11">
        <f t="shared" si="4"/>
        <v>1</v>
      </c>
      <c r="G43">
        <v>225</v>
      </c>
    </row>
    <row r="44" spans="1:7" x14ac:dyDescent="0.25">
      <c r="A44" s="9">
        <v>44429</v>
      </c>
      <c r="B44" s="39">
        <v>5</v>
      </c>
      <c r="C44" s="39">
        <v>5</v>
      </c>
      <c r="D44" s="27">
        <f>+Tabla314[[#This Row],[Minutos total]]/Tabla314[[#This Row],[Pedidos generados/día]]</f>
        <v>86</v>
      </c>
      <c r="E44" s="15">
        <f t="shared" si="3"/>
        <v>1</v>
      </c>
      <c r="F44" s="11">
        <f t="shared" si="4"/>
        <v>0.1744186046511628</v>
      </c>
      <c r="G44">
        <v>430</v>
      </c>
    </row>
    <row r="45" spans="1:7" x14ac:dyDescent="0.25">
      <c r="A45" s="9">
        <v>44431</v>
      </c>
      <c r="B45" s="39">
        <v>37</v>
      </c>
      <c r="C45" s="39">
        <v>25</v>
      </c>
      <c r="D45" s="27">
        <f>+Tabla314[[#This Row],[Minutos total]]/Tabla314[[#This Row],[Pedidos generados/día]]</f>
        <v>12.324324324324325</v>
      </c>
      <c r="E45" s="15">
        <f t="shared" si="3"/>
        <v>0.67567567567567566</v>
      </c>
      <c r="F45" s="11">
        <f t="shared" si="4"/>
        <v>1.2171052631578947</v>
      </c>
      <c r="G45">
        <v>456</v>
      </c>
    </row>
    <row r="46" spans="1:7" x14ac:dyDescent="0.25">
      <c r="A46" s="9">
        <v>44432</v>
      </c>
      <c r="B46" s="39">
        <v>20</v>
      </c>
      <c r="C46" s="39">
        <v>15</v>
      </c>
      <c r="D46" s="27">
        <f>+Tabla314[[#This Row],[Minutos total]]/Tabla314[[#This Row],[Pedidos generados/día]]</f>
        <v>12.95</v>
      </c>
      <c r="E46" s="15">
        <f t="shared" si="3"/>
        <v>0.75</v>
      </c>
      <c r="F46" s="11">
        <f t="shared" si="4"/>
        <v>1.1583011583011584</v>
      </c>
      <c r="G46">
        <v>259</v>
      </c>
    </row>
    <row r="47" spans="1:7" x14ac:dyDescent="0.25">
      <c r="A47" s="9">
        <v>44433</v>
      </c>
      <c r="B47" s="39">
        <v>18</v>
      </c>
      <c r="C47" s="39">
        <v>12</v>
      </c>
      <c r="D47" s="27">
        <f>+Tabla314[[#This Row],[Minutos total]]/Tabla314[[#This Row],[Pedidos generados/día]]</f>
        <v>12.388888888888889</v>
      </c>
      <c r="E47" s="15">
        <f t="shared" si="3"/>
        <v>0.66666666666666663</v>
      </c>
      <c r="F47" s="11">
        <f t="shared" si="4"/>
        <v>1.210762331838565</v>
      </c>
      <c r="G47">
        <v>223</v>
      </c>
    </row>
    <row r="48" spans="1:7" x14ac:dyDescent="0.25">
      <c r="A48" s="9">
        <v>44434</v>
      </c>
      <c r="B48" s="39">
        <v>15</v>
      </c>
      <c r="C48" s="39">
        <v>13</v>
      </c>
      <c r="D48" s="27">
        <f>+Tabla314[[#This Row],[Minutos total]]/Tabla314[[#This Row],[Pedidos generados/día]]</f>
        <v>16.533333333333335</v>
      </c>
      <c r="E48" s="15">
        <f t="shared" si="3"/>
        <v>0.8666666666666667</v>
      </c>
      <c r="F48" s="11">
        <f t="shared" si="4"/>
        <v>0.90725806451612889</v>
      </c>
      <c r="G48">
        <v>248</v>
      </c>
    </row>
    <row r="49" spans="1:7" x14ac:dyDescent="0.25">
      <c r="A49" s="9">
        <v>44435</v>
      </c>
      <c r="B49" s="39">
        <v>18</v>
      </c>
      <c r="C49" s="39">
        <v>12</v>
      </c>
      <c r="D49" s="27">
        <f>+Tabla314[[#This Row],[Minutos total]]/Tabla314[[#This Row],[Pedidos generados/día]]</f>
        <v>13.111111111111111</v>
      </c>
      <c r="E49" s="15">
        <f t="shared" si="3"/>
        <v>0.66666666666666663</v>
      </c>
      <c r="F49" s="11">
        <f t="shared" si="4"/>
        <v>1.1440677966101696</v>
      </c>
      <c r="G49">
        <v>236</v>
      </c>
    </row>
    <row r="50" spans="1:7" x14ac:dyDescent="0.25">
      <c r="A50" s="9">
        <v>44436</v>
      </c>
      <c r="B50" s="39">
        <v>9</v>
      </c>
      <c r="C50" s="39">
        <v>4</v>
      </c>
      <c r="D50" s="27">
        <f>+Tabla314[[#This Row],[Minutos total]]/Tabla314[[#This Row],[Pedidos generados/día]]</f>
        <v>22.888888888888889</v>
      </c>
      <c r="E50" s="15">
        <f t="shared" si="3"/>
        <v>0.44444444444444442</v>
      </c>
      <c r="F50" s="11">
        <f t="shared" si="4"/>
        <v>0.65533980582524276</v>
      </c>
      <c r="G50">
        <v>206</v>
      </c>
    </row>
    <row r="51" spans="1:7" x14ac:dyDescent="0.25">
      <c r="A51" s="9">
        <v>44438</v>
      </c>
      <c r="B51" s="39">
        <v>30</v>
      </c>
      <c r="C51" s="39">
        <v>25</v>
      </c>
      <c r="D51" s="27">
        <f>+Tabla314[[#This Row],[Minutos total]]/Tabla314[[#This Row],[Pedidos generados/día]]</f>
        <v>11.866666666666667</v>
      </c>
      <c r="E51" s="15">
        <f t="shared" si="3"/>
        <v>0.83333333333333337</v>
      </c>
      <c r="F51" s="11">
        <f t="shared" si="4"/>
        <v>1.2640449438202246</v>
      </c>
      <c r="G51">
        <v>356</v>
      </c>
    </row>
    <row r="52" spans="1:7" x14ac:dyDescent="0.25">
      <c r="A52" s="9">
        <v>44439</v>
      </c>
      <c r="B52" s="39">
        <v>29</v>
      </c>
      <c r="C52" s="39">
        <v>23</v>
      </c>
      <c r="D52" s="27">
        <f>+Tabla314[[#This Row],[Minutos total]]/Tabla314[[#This Row],[Pedidos generados/día]]</f>
        <v>13.620689655172415</v>
      </c>
      <c r="E52" s="15">
        <f t="shared" si="3"/>
        <v>0.7931034482758621</v>
      </c>
      <c r="F52" s="11">
        <f t="shared" si="4"/>
        <v>1.10126582278481</v>
      </c>
      <c r="G52">
        <v>395</v>
      </c>
    </row>
    <row r="53" spans="1:7" x14ac:dyDescent="0.25">
      <c r="A53" s="9">
        <v>44440</v>
      </c>
      <c r="B53" s="39">
        <v>15</v>
      </c>
      <c r="C53" s="39">
        <v>14</v>
      </c>
      <c r="D53" s="27">
        <f>+Tabla314[[#This Row],[Minutos total]]/Tabla314[[#This Row],[Pedidos generados/día]]</f>
        <v>24.2</v>
      </c>
      <c r="E53" s="15">
        <f t="shared" si="3"/>
        <v>0.93333333333333335</v>
      </c>
      <c r="F53" s="11">
        <f t="shared" si="4"/>
        <v>0.6198347107438017</v>
      </c>
      <c r="G53">
        <v>363</v>
      </c>
    </row>
    <row r="54" spans="1:7" x14ac:dyDescent="0.25">
      <c r="A54" s="9">
        <v>44441</v>
      </c>
      <c r="B54" s="39">
        <v>15</v>
      </c>
      <c r="C54" s="39">
        <v>12</v>
      </c>
      <c r="D54" s="27">
        <f>+Tabla314[[#This Row],[Minutos total]]/Tabla314[[#This Row],[Pedidos generados/día]]</f>
        <v>13</v>
      </c>
      <c r="E54" s="15">
        <f t="shared" si="3"/>
        <v>0.8</v>
      </c>
      <c r="F54" s="11">
        <f t="shared" si="4"/>
        <v>1.1538461538461537</v>
      </c>
      <c r="G54">
        <v>195</v>
      </c>
    </row>
    <row r="55" spans="1:7" x14ac:dyDescent="0.25">
      <c r="A55" s="9">
        <v>44442</v>
      </c>
      <c r="B55" s="39">
        <v>18</v>
      </c>
      <c r="C55" s="39">
        <v>13</v>
      </c>
      <c r="D55" s="27">
        <f>+Tabla314[[#This Row],[Minutos total]]/Tabla314[[#This Row],[Pedidos generados/día]]</f>
        <v>13.611111111111111</v>
      </c>
      <c r="E55" s="15">
        <f t="shared" si="3"/>
        <v>0.72222222222222221</v>
      </c>
      <c r="F55" s="11">
        <f t="shared" si="4"/>
        <v>1.1020408163265307</v>
      </c>
      <c r="G55">
        <v>245</v>
      </c>
    </row>
    <row r="56" spans="1:7" x14ac:dyDescent="0.25">
      <c r="A56" s="9">
        <v>44443</v>
      </c>
      <c r="B56" s="39">
        <v>10</v>
      </c>
      <c r="C56" s="39">
        <v>6</v>
      </c>
      <c r="D56" s="27">
        <f>+Tabla314[[#This Row],[Minutos total]]/Tabla314[[#This Row],[Pedidos generados/día]]</f>
        <v>38</v>
      </c>
      <c r="E56" s="15">
        <f t="shared" si="3"/>
        <v>0.6</v>
      </c>
      <c r="F56" s="11">
        <f t="shared" si="4"/>
        <v>0.39473684210526316</v>
      </c>
      <c r="G56">
        <v>380</v>
      </c>
    </row>
    <row r="57" spans="1:7" x14ac:dyDescent="0.25">
      <c r="A57" s="9">
        <v>44445</v>
      </c>
      <c r="B57" s="39">
        <v>22</v>
      </c>
      <c r="C57" s="39">
        <v>22</v>
      </c>
      <c r="D57" s="27">
        <f>+Tabla314[[#This Row],[Minutos total]]/Tabla314[[#This Row],[Pedidos generados/día]]</f>
        <v>12.545454545454545</v>
      </c>
      <c r="E57" s="15">
        <f t="shared" si="3"/>
        <v>1</v>
      </c>
      <c r="F57" s="11">
        <f t="shared" si="4"/>
        <v>1.1956521739130435</v>
      </c>
      <c r="G57">
        <v>276</v>
      </c>
    </row>
    <row r="58" spans="1:7" x14ac:dyDescent="0.25">
      <c r="A58" s="9">
        <v>44446</v>
      </c>
      <c r="B58" s="39">
        <v>24</v>
      </c>
      <c r="C58" s="39">
        <v>23</v>
      </c>
      <c r="D58" s="27">
        <f>+Tabla314[[#This Row],[Minutos total]]/Tabla314[[#This Row],[Pedidos generados/día]]</f>
        <v>16.791666666666668</v>
      </c>
      <c r="E58" s="15">
        <f t="shared" si="3"/>
        <v>0.95833333333333337</v>
      </c>
      <c r="F58" s="11">
        <f t="shared" si="4"/>
        <v>0.89330024813895781</v>
      </c>
      <c r="G58">
        <v>403</v>
      </c>
    </row>
    <row r="59" spans="1:7" x14ac:dyDescent="0.25">
      <c r="A59" s="9">
        <v>44447</v>
      </c>
      <c r="B59" s="39">
        <v>21</v>
      </c>
      <c r="C59" s="39">
        <v>17</v>
      </c>
      <c r="D59" s="27">
        <f>+Tabla314[[#This Row],[Minutos total]]/Tabla314[[#This Row],[Pedidos generados/día]]</f>
        <v>15.523809523809524</v>
      </c>
      <c r="E59" s="15">
        <f t="shared" si="3"/>
        <v>0.80952380952380953</v>
      </c>
      <c r="F59" s="11">
        <f t="shared" si="4"/>
        <v>0.96625766871165641</v>
      </c>
      <c r="G59">
        <v>326</v>
      </c>
    </row>
    <row r="60" spans="1:7" x14ac:dyDescent="0.25">
      <c r="A60" s="9">
        <v>44448</v>
      </c>
      <c r="B60" s="39">
        <v>6</v>
      </c>
      <c r="C60" s="39">
        <v>5</v>
      </c>
      <c r="D60" s="27">
        <f>+Tabla314[[#This Row],[Minutos total]]/Tabla314[[#This Row],[Pedidos generados/día]]</f>
        <v>50.333333333333336</v>
      </c>
      <c r="E60" s="15">
        <f t="shared" si="3"/>
        <v>0.83333333333333337</v>
      </c>
      <c r="F60" s="11">
        <f t="shared" si="4"/>
        <v>0.29801324503311255</v>
      </c>
      <c r="G60">
        <v>302</v>
      </c>
    </row>
    <row r="61" spans="1:7" x14ac:dyDescent="0.25">
      <c r="A61" s="9">
        <v>44449</v>
      </c>
      <c r="B61" s="39">
        <v>10</v>
      </c>
      <c r="C61" s="39">
        <v>7</v>
      </c>
      <c r="D61" s="27">
        <f>+Tabla314[[#This Row],[Minutos total]]/Tabla314[[#This Row],[Pedidos generados/día]]</f>
        <v>33.700000000000003</v>
      </c>
      <c r="E61" s="15">
        <f t="shared" si="3"/>
        <v>0.7</v>
      </c>
      <c r="F61" s="11">
        <f t="shared" si="4"/>
        <v>0.44510385756676552</v>
      </c>
      <c r="G61">
        <v>337</v>
      </c>
    </row>
    <row r="62" spans="1:7" x14ac:dyDescent="0.25">
      <c r="A62" s="9">
        <v>44450</v>
      </c>
      <c r="B62" s="39">
        <v>6</v>
      </c>
      <c r="C62" s="39">
        <v>3</v>
      </c>
      <c r="D62" s="27">
        <f>+Tabla314[[#This Row],[Minutos total]]/Tabla314[[#This Row],[Pedidos generados/día]]</f>
        <v>42.666666666666664</v>
      </c>
      <c r="E62" s="15">
        <f t="shared" si="3"/>
        <v>0.5</v>
      </c>
      <c r="F62" s="11">
        <f t="shared" si="4"/>
        <v>0.3515625</v>
      </c>
      <c r="G62">
        <v>256</v>
      </c>
    </row>
    <row r="63" spans="1:7" x14ac:dyDescent="0.25">
      <c r="A63" s="9">
        <v>44452</v>
      </c>
      <c r="B63" s="39">
        <v>22</v>
      </c>
      <c r="C63" s="39">
        <v>16</v>
      </c>
      <c r="D63" s="27">
        <f>+Tabla314[[#This Row],[Minutos total]]/Tabla314[[#This Row],[Pedidos generados/día]]</f>
        <v>9.5</v>
      </c>
      <c r="E63" s="15">
        <f t="shared" si="3"/>
        <v>0.72727272727272729</v>
      </c>
      <c r="F63" s="11">
        <f t="shared" si="4"/>
        <v>1.5789473684210527</v>
      </c>
      <c r="G63">
        <v>209</v>
      </c>
    </row>
    <row r="64" spans="1:7" x14ac:dyDescent="0.25">
      <c r="A64" s="9">
        <v>44453</v>
      </c>
      <c r="B64" s="39">
        <v>18</v>
      </c>
      <c r="C64" s="39">
        <v>12</v>
      </c>
      <c r="D64" s="27">
        <f>+Tabla314[[#This Row],[Minutos total]]/Tabla314[[#This Row],[Pedidos generados/día]]</f>
        <v>12.944444444444445</v>
      </c>
      <c r="E64" s="15">
        <f t="shared" si="3"/>
        <v>0.66666666666666663</v>
      </c>
      <c r="F64" s="11">
        <f t="shared" si="4"/>
        <v>1.1587982832618025</v>
      </c>
      <c r="G64">
        <v>233</v>
      </c>
    </row>
    <row r="65" spans="1:7" x14ac:dyDescent="0.25">
      <c r="A65" s="9">
        <v>44454</v>
      </c>
      <c r="B65" s="39">
        <v>18</v>
      </c>
      <c r="C65" s="39">
        <v>14</v>
      </c>
      <c r="D65" s="27">
        <f>+Tabla314[[#This Row],[Minutos total]]/Tabla314[[#This Row],[Pedidos generados/día]]</f>
        <v>14.833333333333334</v>
      </c>
      <c r="E65" s="15">
        <f t="shared" si="3"/>
        <v>0.77777777777777779</v>
      </c>
      <c r="F65" s="11">
        <f t="shared" si="4"/>
        <v>1.0112359550561798</v>
      </c>
      <c r="G65">
        <v>267</v>
      </c>
    </row>
    <row r="66" spans="1:7" x14ac:dyDescent="0.25">
      <c r="A66" s="9">
        <v>44455</v>
      </c>
      <c r="B66" s="39">
        <v>12</v>
      </c>
      <c r="C66" s="39">
        <v>8</v>
      </c>
      <c r="D66" s="27">
        <f>+Tabla314[[#This Row],[Minutos total]]/Tabla314[[#This Row],[Pedidos generados/día]]</f>
        <v>17.916666666666668</v>
      </c>
      <c r="E66" s="15">
        <f t="shared" si="3"/>
        <v>0.66666666666666663</v>
      </c>
      <c r="F66" s="11">
        <f t="shared" si="4"/>
        <v>0.83720930232558133</v>
      </c>
      <c r="G66">
        <v>215</v>
      </c>
    </row>
    <row r="67" spans="1:7" x14ac:dyDescent="0.25">
      <c r="A67" s="9">
        <v>44456</v>
      </c>
      <c r="B67" s="39">
        <v>14</v>
      </c>
      <c r="C67" s="39">
        <v>11</v>
      </c>
      <c r="D67" s="27">
        <f>+Tabla314[[#This Row],[Minutos total]]/Tabla314[[#This Row],[Pedidos generados/día]]</f>
        <v>20.428571428571427</v>
      </c>
      <c r="E67" s="15">
        <f t="shared" si="3"/>
        <v>0.7857142857142857</v>
      </c>
      <c r="F67" s="11">
        <f t="shared" si="4"/>
        <v>0.73426573426573427</v>
      </c>
      <c r="G67">
        <v>286</v>
      </c>
    </row>
    <row r="68" spans="1:7" x14ac:dyDescent="0.25">
      <c r="A68" s="9">
        <v>44457</v>
      </c>
      <c r="B68" s="39">
        <v>6</v>
      </c>
      <c r="C68" s="39">
        <v>1</v>
      </c>
      <c r="D68" s="27">
        <f>+Tabla314[[#This Row],[Minutos total]]/Tabla314[[#This Row],[Pedidos generados/día]]</f>
        <v>37.333333333333336</v>
      </c>
      <c r="E68" s="15">
        <f t="shared" si="3"/>
        <v>0.16666666666666666</v>
      </c>
      <c r="F68" s="11">
        <f t="shared" si="4"/>
        <v>0.40178571428571425</v>
      </c>
      <c r="G68">
        <v>224</v>
      </c>
    </row>
    <row r="69" spans="1:7" x14ac:dyDescent="0.25">
      <c r="A69" s="9">
        <v>44459</v>
      </c>
      <c r="B69" s="39">
        <v>23</v>
      </c>
      <c r="C69" s="39">
        <v>23</v>
      </c>
      <c r="D69" s="27">
        <f>+Tabla314[[#This Row],[Minutos total]]/Tabla314[[#This Row],[Pedidos generados/día]]</f>
        <v>16</v>
      </c>
      <c r="E69" s="15">
        <f t="shared" si="3"/>
        <v>1</v>
      </c>
      <c r="F69" s="11">
        <f t="shared" si="4"/>
        <v>0.9375</v>
      </c>
      <c r="G69">
        <v>368</v>
      </c>
    </row>
    <row r="70" spans="1:7" x14ac:dyDescent="0.25">
      <c r="A70" s="9">
        <v>44460</v>
      </c>
      <c r="B70" s="39">
        <v>27</v>
      </c>
      <c r="C70" s="39">
        <v>22</v>
      </c>
      <c r="D70" s="27">
        <f>+Tabla314[[#This Row],[Minutos total]]/Tabla314[[#This Row],[Pedidos generados/día]]</f>
        <v>13.666666666666666</v>
      </c>
      <c r="E70" s="15">
        <f t="shared" si="3"/>
        <v>0.81481481481481477</v>
      </c>
      <c r="F70" s="11">
        <f t="shared" si="4"/>
        <v>1.0975609756097562</v>
      </c>
      <c r="G70">
        <v>369</v>
      </c>
    </row>
    <row r="71" spans="1:7" x14ac:dyDescent="0.25">
      <c r="A71" s="9">
        <v>44461</v>
      </c>
      <c r="B71" s="39">
        <v>22</v>
      </c>
      <c r="C71" s="39">
        <v>21</v>
      </c>
      <c r="D71" s="27">
        <f>+Tabla314[[#This Row],[Minutos total]]/Tabla314[[#This Row],[Pedidos generados/día]]</f>
        <v>18.272727272727273</v>
      </c>
      <c r="E71" s="15">
        <f t="shared" si="3"/>
        <v>0.95454545454545459</v>
      </c>
      <c r="F71" s="11">
        <f t="shared" si="4"/>
        <v>0.82089552238805963</v>
      </c>
      <c r="G71">
        <v>402</v>
      </c>
    </row>
    <row r="72" spans="1:7" x14ac:dyDescent="0.25">
      <c r="A72" s="9">
        <v>44462</v>
      </c>
      <c r="B72" s="39">
        <v>14</v>
      </c>
      <c r="C72" s="39">
        <v>13</v>
      </c>
      <c r="D72" s="27">
        <f>+Tabla314[[#This Row],[Minutos total]]/Tabla314[[#This Row],[Pedidos generados/día]]</f>
        <v>13.357142857142858</v>
      </c>
      <c r="E72" s="15">
        <f t="shared" ref="E72:E103" si="5">+(C72/B72)</f>
        <v>0.9285714285714286</v>
      </c>
      <c r="F72" s="11">
        <f t="shared" ref="F72:F103" si="6">$I$2/D72</f>
        <v>1.1229946524064172</v>
      </c>
      <c r="G72">
        <v>187</v>
      </c>
    </row>
    <row r="73" spans="1:7" x14ac:dyDescent="0.25">
      <c r="A73" s="9">
        <v>44463</v>
      </c>
      <c r="B73" s="39">
        <v>9</v>
      </c>
      <c r="C73" s="39">
        <v>7</v>
      </c>
      <c r="D73" s="27">
        <f>+Tabla314[[#This Row],[Minutos total]]/Tabla314[[#This Row],[Pedidos generados/día]]</f>
        <v>29.444444444444443</v>
      </c>
      <c r="E73" s="15">
        <f t="shared" si="5"/>
        <v>0.77777777777777779</v>
      </c>
      <c r="F73" s="11">
        <f t="shared" si="6"/>
        <v>0.50943396226415094</v>
      </c>
      <c r="G73">
        <v>265</v>
      </c>
    </row>
    <row r="74" spans="1:7" x14ac:dyDescent="0.25">
      <c r="A74" s="9">
        <v>44464</v>
      </c>
      <c r="B74" s="39">
        <v>4</v>
      </c>
      <c r="C74" s="39">
        <v>4</v>
      </c>
      <c r="D74" s="27">
        <f>+Tabla314[[#This Row],[Minutos total]]/Tabla314[[#This Row],[Pedidos generados/día]]</f>
        <v>224.25</v>
      </c>
      <c r="E74" s="15">
        <f t="shared" si="5"/>
        <v>1</v>
      </c>
      <c r="F74" s="11">
        <f t="shared" si="6"/>
        <v>6.6889632107023408E-2</v>
      </c>
      <c r="G74">
        <v>897</v>
      </c>
    </row>
    <row r="75" spans="1:7" x14ac:dyDescent="0.25">
      <c r="A75" s="9">
        <v>44466</v>
      </c>
      <c r="B75" s="39">
        <v>29</v>
      </c>
      <c r="C75" s="39">
        <v>24</v>
      </c>
      <c r="D75" s="27">
        <f>+Tabla314[[#This Row],[Minutos total]]/Tabla314[[#This Row],[Pedidos generados/día]]</f>
        <v>10.896551724137931</v>
      </c>
      <c r="E75" s="15">
        <f t="shared" si="5"/>
        <v>0.82758620689655171</v>
      </c>
      <c r="F75" s="11">
        <f t="shared" si="6"/>
        <v>1.3765822784810127</v>
      </c>
      <c r="G75">
        <v>316</v>
      </c>
    </row>
    <row r="76" spans="1:7" x14ac:dyDescent="0.25">
      <c r="A76" s="9">
        <v>44467</v>
      </c>
      <c r="B76" s="39">
        <v>20</v>
      </c>
      <c r="C76" s="39">
        <v>18</v>
      </c>
      <c r="D76" s="27">
        <f>+Tabla314[[#This Row],[Minutos total]]/Tabla314[[#This Row],[Pedidos generados/día]]</f>
        <v>45.85</v>
      </c>
      <c r="E76" s="15">
        <f t="shared" si="5"/>
        <v>0.9</v>
      </c>
      <c r="F76" s="11">
        <f t="shared" si="6"/>
        <v>0.32715376226826609</v>
      </c>
      <c r="G76">
        <v>917</v>
      </c>
    </row>
    <row r="77" spans="1:7" x14ac:dyDescent="0.25">
      <c r="A77" s="9">
        <v>44468</v>
      </c>
      <c r="B77" s="39">
        <v>20</v>
      </c>
      <c r="C77" s="39">
        <v>18</v>
      </c>
      <c r="D77" s="27">
        <f>+Tabla314[[#This Row],[Minutos total]]/Tabla314[[#This Row],[Pedidos generados/día]]</f>
        <v>15.75</v>
      </c>
      <c r="E77" s="15">
        <f t="shared" si="5"/>
        <v>0.9</v>
      </c>
      <c r="F77" s="11">
        <f t="shared" si="6"/>
        <v>0.95238095238095233</v>
      </c>
      <c r="G77">
        <v>315</v>
      </c>
    </row>
    <row r="78" spans="1:7" x14ac:dyDescent="0.25">
      <c r="A78" s="9">
        <v>44469</v>
      </c>
      <c r="B78" s="39">
        <v>14</v>
      </c>
      <c r="C78" s="39">
        <v>10</v>
      </c>
      <c r="D78" s="27">
        <f>+Tabla314[[#This Row],[Minutos total]]/Tabla314[[#This Row],[Pedidos generados/día]]</f>
        <v>11.714285714285714</v>
      </c>
      <c r="E78" s="15">
        <f t="shared" si="5"/>
        <v>0.7142857142857143</v>
      </c>
      <c r="F78" s="11">
        <f t="shared" si="6"/>
        <v>1.2804878048780488</v>
      </c>
      <c r="G78">
        <v>164</v>
      </c>
    </row>
    <row r="79" spans="1:7" x14ac:dyDescent="0.25">
      <c r="A79" s="9">
        <v>44470</v>
      </c>
      <c r="B79" s="39">
        <v>19</v>
      </c>
      <c r="C79" s="39">
        <v>17</v>
      </c>
      <c r="D79" s="27">
        <f>+Tabla314[[#This Row],[Minutos total]]/Tabla314[[#This Row],[Pedidos generados/día]]</f>
        <v>50</v>
      </c>
      <c r="E79" s="15">
        <f t="shared" si="5"/>
        <v>0.89473684210526316</v>
      </c>
      <c r="F79" s="11">
        <f t="shared" si="6"/>
        <v>0.3</v>
      </c>
      <c r="G79">
        <v>950</v>
      </c>
    </row>
    <row r="80" spans="1:7" x14ac:dyDescent="0.25">
      <c r="A80" s="9">
        <v>44471</v>
      </c>
      <c r="B80" s="39">
        <v>9</v>
      </c>
      <c r="C80" s="39">
        <v>9</v>
      </c>
      <c r="D80" s="27">
        <f>+Tabla314[[#This Row],[Minutos total]]/Tabla314[[#This Row],[Pedidos generados/día]]</f>
        <v>34.777777777777779</v>
      </c>
      <c r="E80" s="15">
        <f t="shared" si="5"/>
        <v>1</v>
      </c>
      <c r="F80" s="11">
        <f t="shared" si="6"/>
        <v>0.43130990415335463</v>
      </c>
      <c r="G80">
        <v>313</v>
      </c>
    </row>
    <row r="81" spans="1:7" x14ac:dyDescent="0.25">
      <c r="A81" s="9">
        <v>44473</v>
      </c>
      <c r="B81" s="39">
        <v>23</v>
      </c>
      <c r="C81" s="39">
        <v>21</v>
      </c>
      <c r="D81" s="27">
        <f>+Tabla314[[#This Row],[Minutos total]]/Tabla314[[#This Row],[Pedidos generados/día]]</f>
        <v>15</v>
      </c>
      <c r="E81" s="15">
        <f t="shared" si="5"/>
        <v>0.91304347826086951</v>
      </c>
      <c r="F81" s="11">
        <f t="shared" si="6"/>
        <v>1</v>
      </c>
      <c r="G81">
        <v>345</v>
      </c>
    </row>
    <row r="82" spans="1:7" x14ac:dyDescent="0.25">
      <c r="A82" s="9">
        <v>44474</v>
      </c>
      <c r="B82" s="39">
        <v>17</v>
      </c>
      <c r="C82" s="39">
        <v>15</v>
      </c>
      <c r="D82" s="27">
        <f>+Tabla314[[#This Row],[Minutos total]]/Tabla314[[#This Row],[Pedidos generados/día]]</f>
        <v>17.529411764705884</v>
      </c>
      <c r="E82" s="15">
        <f t="shared" si="5"/>
        <v>0.88235294117647056</v>
      </c>
      <c r="F82" s="11">
        <f t="shared" si="6"/>
        <v>0.85570469798657711</v>
      </c>
      <c r="G82">
        <v>298</v>
      </c>
    </row>
    <row r="83" spans="1:7" x14ac:dyDescent="0.25">
      <c r="A83" s="9">
        <v>44475</v>
      </c>
      <c r="B83" s="39">
        <v>19</v>
      </c>
      <c r="C83" s="39">
        <v>15</v>
      </c>
      <c r="D83" s="27">
        <f>+Tabla314[[#This Row],[Minutos total]]/Tabla314[[#This Row],[Pedidos generados/día]]</f>
        <v>15.526315789473685</v>
      </c>
      <c r="E83" s="15">
        <f t="shared" si="5"/>
        <v>0.78947368421052633</v>
      </c>
      <c r="F83" s="11">
        <f t="shared" si="6"/>
        <v>0.96610169491525422</v>
      </c>
      <c r="G83">
        <v>295</v>
      </c>
    </row>
    <row r="84" spans="1:7" x14ac:dyDescent="0.25">
      <c r="A84" s="9">
        <v>44476</v>
      </c>
      <c r="B84" s="39">
        <v>7</v>
      </c>
      <c r="C84" s="39">
        <v>4</v>
      </c>
      <c r="D84" s="27">
        <f>+Tabla314[[#This Row],[Minutos total]]/Tabla314[[#This Row],[Pedidos generados/día]]</f>
        <v>32.571428571428569</v>
      </c>
      <c r="E84" s="15">
        <f t="shared" si="5"/>
        <v>0.5714285714285714</v>
      </c>
      <c r="F84" s="11">
        <f t="shared" si="6"/>
        <v>0.46052631578947373</v>
      </c>
      <c r="G84">
        <v>228</v>
      </c>
    </row>
    <row r="85" spans="1:7" x14ac:dyDescent="0.25">
      <c r="A85" s="9">
        <v>44477</v>
      </c>
      <c r="B85" s="39">
        <v>9</v>
      </c>
      <c r="C85" s="39">
        <v>7</v>
      </c>
      <c r="D85" s="27">
        <f>+Tabla314[[#This Row],[Minutos total]]/Tabla314[[#This Row],[Pedidos generados/día]]</f>
        <v>30.222222222222221</v>
      </c>
      <c r="E85" s="15">
        <f t="shared" si="5"/>
        <v>0.77777777777777779</v>
      </c>
      <c r="F85" s="11">
        <f t="shared" si="6"/>
        <v>0.49632352941176472</v>
      </c>
      <c r="G85">
        <v>272</v>
      </c>
    </row>
    <row r="86" spans="1:7" x14ac:dyDescent="0.25">
      <c r="A86" s="9">
        <v>44478</v>
      </c>
      <c r="B86" s="39">
        <v>8</v>
      </c>
      <c r="C86" s="39">
        <v>8</v>
      </c>
      <c r="D86" s="27">
        <f>+Tabla314[[#This Row],[Minutos total]]/Tabla314[[#This Row],[Pedidos generados/día]]</f>
        <v>39.875</v>
      </c>
      <c r="E86" s="15">
        <f t="shared" si="5"/>
        <v>1</v>
      </c>
      <c r="F86" s="11">
        <f t="shared" si="6"/>
        <v>0.37617554858934171</v>
      </c>
      <c r="G86">
        <v>319</v>
      </c>
    </row>
    <row r="87" spans="1:7" x14ac:dyDescent="0.25">
      <c r="A87" s="9">
        <v>44480</v>
      </c>
      <c r="B87" s="39">
        <v>15</v>
      </c>
      <c r="C87" s="39">
        <v>11</v>
      </c>
      <c r="D87" s="27">
        <f>+Tabla314[[#This Row],[Minutos total]]/Tabla314[[#This Row],[Pedidos generados/día]]</f>
        <v>15.466666666666667</v>
      </c>
      <c r="E87" s="15">
        <f t="shared" si="5"/>
        <v>0.73333333333333328</v>
      </c>
      <c r="F87" s="11">
        <f t="shared" si="6"/>
        <v>0.96982758620689657</v>
      </c>
      <c r="G87">
        <v>232</v>
      </c>
    </row>
    <row r="88" spans="1:7" x14ac:dyDescent="0.25">
      <c r="A88" s="9">
        <v>44481</v>
      </c>
      <c r="B88" s="39">
        <v>19</v>
      </c>
      <c r="C88" s="39">
        <v>16</v>
      </c>
      <c r="D88" s="27">
        <f>+Tabla314[[#This Row],[Minutos total]]/Tabla314[[#This Row],[Pedidos generados/día]]</f>
        <v>20.736842105263158</v>
      </c>
      <c r="E88" s="15">
        <f t="shared" si="5"/>
        <v>0.84210526315789469</v>
      </c>
      <c r="F88" s="11">
        <f t="shared" si="6"/>
        <v>0.7233502538071066</v>
      </c>
      <c r="G88">
        <v>394</v>
      </c>
    </row>
    <row r="89" spans="1:7" x14ac:dyDescent="0.25">
      <c r="A89" s="9">
        <v>44482</v>
      </c>
      <c r="B89" s="39">
        <v>16</v>
      </c>
      <c r="C89" s="39">
        <v>16</v>
      </c>
      <c r="D89" s="27">
        <f>+Tabla314[[#This Row],[Minutos total]]/Tabla314[[#This Row],[Pedidos generados/día]]</f>
        <v>10.6875</v>
      </c>
      <c r="E89" s="15">
        <f t="shared" si="5"/>
        <v>1</v>
      </c>
      <c r="F89" s="11">
        <f t="shared" si="6"/>
        <v>1.4035087719298245</v>
      </c>
      <c r="G89">
        <v>171</v>
      </c>
    </row>
    <row r="90" spans="1:7" x14ac:dyDescent="0.25">
      <c r="A90" s="9">
        <v>44483</v>
      </c>
      <c r="B90" s="39">
        <v>13</v>
      </c>
      <c r="C90" s="39">
        <v>12</v>
      </c>
      <c r="D90" s="27">
        <f>+Tabla314[[#This Row],[Minutos total]]/Tabla314[[#This Row],[Pedidos generados/día]]</f>
        <v>10.076923076923077</v>
      </c>
      <c r="E90" s="15">
        <f t="shared" si="5"/>
        <v>0.92307692307692313</v>
      </c>
      <c r="F90" s="11">
        <f t="shared" si="6"/>
        <v>1.4885496183206108</v>
      </c>
      <c r="G90">
        <v>131</v>
      </c>
    </row>
    <row r="91" spans="1:7" x14ac:dyDescent="0.25">
      <c r="A91" s="9">
        <v>44484</v>
      </c>
      <c r="B91" s="39">
        <v>10</v>
      </c>
      <c r="C91" s="39">
        <v>9</v>
      </c>
      <c r="D91" s="27">
        <f>+Tabla314[[#This Row],[Minutos total]]/Tabla314[[#This Row],[Pedidos generados/día]]</f>
        <v>23</v>
      </c>
      <c r="E91" s="15">
        <f t="shared" si="5"/>
        <v>0.9</v>
      </c>
      <c r="F91" s="11">
        <f t="shared" si="6"/>
        <v>0.65217391304347827</v>
      </c>
      <c r="G91">
        <v>230</v>
      </c>
    </row>
    <row r="92" spans="1:7" x14ac:dyDescent="0.25">
      <c r="A92" s="9">
        <v>44485</v>
      </c>
      <c r="B92" s="39">
        <v>7</v>
      </c>
      <c r="C92" s="39">
        <v>3</v>
      </c>
      <c r="D92" s="27">
        <f>+Tabla314[[#This Row],[Minutos total]]/Tabla314[[#This Row],[Pedidos generados/día]]</f>
        <v>30.714285714285715</v>
      </c>
      <c r="E92" s="15">
        <f t="shared" si="5"/>
        <v>0.42857142857142855</v>
      </c>
      <c r="F92" s="11">
        <f t="shared" si="6"/>
        <v>0.48837209302325579</v>
      </c>
      <c r="G92">
        <v>215</v>
      </c>
    </row>
    <row r="93" spans="1:7" x14ac:dyDescent="0.25">
      <c r="A93" s="9">
        <v>44487</v>
      </c>
      <c r="B93" s="39">
        <v>5</v>
      </c>
      <c r="C93" s="39">
        <v>5</v>
      </c>
      <c r="D93" s="27">
        <f>+Tabla314[[#This Row],[Minutos total]]/Tabla314[[#This Row],[Pedidos generados/día]]</f>
        <v>47.4</v>
      </c>
      <c r="E93" s="15">
        <f t="shared" si="5"/>
        <v>1</v>
      </c>
      <c r="F93" s="11">
        <f t="shared" si="6"/>
        <v>0.31645569620253167</v>
      </c>
      <c r="G93">
        <v>237</v>
      </c>
    </row>
    <row r="94" spans="1:7" x14ac:dyDescent="0.25">
      <c r="A94" s="9">
        <v>44488</v>
      </c>
      <c r="B94" s="39">
        <v>21</v>
      </c>
      <c r="C94" s="39">
        <v>18</v>
      </c>
      <c r="D94" s="27">
        <f>+Tabla314[[#This Row],[Minutos total]]/Tabla314[[#This Row],[Pedidos generados/día]]</f>
        <v>10.19047619047619</v>
      </c>
      <c r="E94" s="15">
        <f t="shared" si="5"/>
        <v>0.8571428571428571</v>
      </c>
      <c r="F94" s="11">
        <f t="shared" si="6"/>
        <v>1.47196261682243</v>
      </c>
      <c r="G94">
        <v>214</v>
      </c>
    </row>
    <row r="95" spans="1:7" x14ac:dyDescent="0.25">
      <c r="A95" s="9">
        <v>44489</v>
      </c>
      <c r="B95" s="39">
        <v>27</v>
      </c>
      <c r="C95" s="39">
        <v>27</v>
      </c>
      <c r="D95" s="27">
        <f>+Tabla314[[#This Row],[Minutos total]]/Tabla314[[#This Row],[Pedidos generados/día]]</f>
        <v>15.37037037037037</v>
      </c>
      <c r="E95" s="15">
        <f t="shared" si="5"/>
        <v>1</v>
      </c>
      <c r="F95" s="11">
        <f t="shared" si="6"/>
        <v>0.97590361445783136</v>
      </c>
      <c r="G95">
        <v>415</v>
      </c>
    </row>
    <row r="96" spans="1:7" x14ac:dyDescent="0.25">
      <c r="A96" s="9">
        <v>44490</v>
      </c>
      <c r="B96" s="39">
        <v>19</v>
      </c>
      <c r="C96" s="39">
        <v>19</v>
      </c>
      <c r="D96" s="27">
        <f>+Tabla314[[#This Row],[Minutos total]]/Tabla314[[#This Row],[Pedidos generados/día]]</f>
        <v>15.368421052631579</v>
      </c>
      <c r="E96" s="15">
        <f t="shared" si="5"/>
        <v>1</v>
      </c>
      <c r="F96" s="11">
        <f t="shared" si="6"/>
        <v>0.97602739726027399</v>
      </c>
      <c r="G96">
        <v>292</v>
      </c>
    </row>
    <row r="97" spans="1:7" x14ac:dyDescent="0.25">
      <c r="A97" s="9">
        <v>44491</v>
      </c>
      <c r="B97" s="39">
        <v>9</v>
      </c>
      <c r="C97" s="39">
        <v>5</v>
      </c>
      <c r="D97" s="27">
        <f>+Tabla314[[#This Row],[Minutos total]]/Tabla314[[#This Row],[Pedidos generados/día]]</f>
        <v>28.444444444444443</v>
      </c>
      <c r="E97" s="15">
        <f t="shared" si="5"/>
        <v>0.55555555555555558</v>
      </c>
      <c r="F97" s="11">
        <f t="shared" si="6"/>
        <v>0.52734375</v>
      </c>
      <c r="G97">
        <v>256</v>
      </c>
    </row>
    <row r="98" spans="1:7" x14ac:dyDescent="0.25">
      <c r="A98" s="9">
        <v>44492</v>
      </c>
      <c r="B98" s="39">
        <v>9</v>
      </c>
      <c r="C98" s="39">
        <v>9</v>
      </c>
      <c r="D98" s="27">
        <f>+Tabla314[[#This Row],[Minutos total]]/Tabla314[[#This Row],[Pedidos generados/día]]</f>
        <v>88.888888888888886</v>
      </c>
      <c r="E98" s="15">
        <f t="shared" si="5"/>
        <v>1</v>
      </c>
      <c r="F98" s="11">
        <f t="shared" si="6"/>
        <v>0.16875000000000001</v>
      </c>
      <c r="G98">
        <v>800</v>
      </c>
    </row>
    <row r="99" spans="1:7" x14ac:dyDescent="0.25">
      <c r="A99" s="9">
        <v>44494</v>
      </c>
      <c r="B99" s="39">
        <v>23</v>
      </c>
      <c r="C99" s="39">
        <v>21</v>
      </c>
      <c r="D99" s="27">
        <f>+Tabla314[[#This Row],[Minutos total]]/Tabla314[[#This Row],[Pedidos generados/día]]</f>
        <v>15.478260869565217</v>
      </c>
      <c r="E99" s="15">
        <f t="shared" si="5"/>
        <v>0.91304347826086951</v>
      </c>
      <c r="F99" s="11">
        <f t="shared" si="6"/>
        <v>0.9691011235955056</v>
      </c>
      <c r="G99">
        <v>356</v>
      </c>
    </row>
    <row r="100" spans="1:7" x14ac:dyDescent="0.25">
      <c r="A100" s="9">
        <v>44495</v>
      </c>
      <c r="B100" s="39">
        <v>23</v>
      </c>
      <c r="C100" s="39">
        <v>23</v>
      </c>
      <c r="D100" s="27">
        <f>+Tabla314[[#This Row],[Minutos total]]/Tabla314[[#This Row],[Pedidos generados/día]]</f>
        <v>15.652173913043478</v>
      </c>
      <c r="E100" s="15">
        <f t="shared" si="5"/>
        <v>1</v>
      </c>
      <c r="F100" s="11">
        <f t="shared" si="6"/>
        <v>0.95833333333333337</v>
      </c>
      <c r="G100">
        <v>360</v>
      </c>
    </row>
    <row r="101" spans="1:7" x14ac:dyDescent="0.25">
      <c r="A101" s="9">
        <v>44496</v>
      </c>
      <c r="B101" s="39">
        <v>16</v>
      </c>
      <c r="C101" s="39">
        <v>14</v>
      </c>
      <c r="D101" s="27">
        <f>+Tabla314[[#This Row],[Minutos total]]/Tabla314[[#This Row],[Pedidos generados/día]]</f>
        <v>21.375</v>
      </c>
      <c r="E101" s="15">
        <f t="shared" si="5"/>
        <v>0.875</v>
      </c>
      <c r="F101" s="11">
        <f t="shared" si="6"/>
        <v>0.70175438596491224</v>
      </c>
      <c r="G101">
        <v>342</v>
      </c>
    </row>
    <row r="102" spans="1:7" x14ac:dyDescent="0.25">
      <c r="A102" s="9">
        <v>44497</v>
      </c>
      <c r="B102" s="39">
        <v>16</v>
      </c>
      <c r="C102" s="39">
        <v>16</v>
      </c>
      <c r="D102" s="27">
        <f>+Tabla314[[#This Row],[Minutos total]]/Tabla314[[#This Row],[Pedidos generados/día]]</f>
        <v>15.125</v>
      </c>
      <c r="E102" s="15">
        <f t="shared" si="5"/>
        <v>1</v>
      </c>
      <c r="F102" s="11">
        <f t="shared" si="6"/>
        <v>0.99173553719008267</v>
      </c>
      <c r="G102">
        <v>242</v>
      </c>
    </row>
    <row r="103" spans="1:7" x14ac:dyDescent="0.25">
      <c r="A103" s="9">
        <v>44498</v>
      </c>
      <c r="B103" s="39">
        <v>7</v>
      </c>
      <c r="C103" s="39">
        <v>7</v>
      </c>
      <c r="D103" s="27">
        <f>+Tabla314[[#This Row],[Minutos total]]/Tabla314[[#This Row],[Pedidos generados/día]]</f>
        <v>34</v>
      </c>
      <c r="E103" s="15">
        <f t="shared" si="5"/>
        <v>1</v>
      </c>
      <c r="F103" s="11">
        <f t="shared" si="6"/>
        <v>0.44117647058823528</v>
      </c>
      <c r="G103">
        <v>238</v>
      </c>
    </row>
    <row r="104" spans="1:7" x14ac:dyDescent="0.25">
      <c r="A104" s="9">
        <v>44499</v>
      </c>
      <c r="B104" s="39">
        <v>7</v>
      </c>
      <c r="C104" s="39">
        <v>6</v>
      </c>
      <c r="D104" s="27">
        <f>+Tabla314[[#This Row],[Minutos total]]/Tabla314[[#This Row],[Pedidos generados/día]]</f>
        <v>57.428571428571431</v>
      </c>
      <c r="E104" s="15">
        <f t="shared" ref="E104:E135" si="7">+(C104/B104)</f>
        <v>0.8571428571428571</v>
      </c>
      <c r="F104" s="11">
        <f t="shared" ref="F104:F135" si="8">$I$2/D104</f>
        <v>0.26119402985074625</v>
      </c>
      <c r="G104">
        <v>402</v>
      </c>
    </row>
    <row r="105" spans="1:7" x14ac:dyDescent="0.25">
      <c r="A105" s="9">
        <v>44501</v>
      </c>
      <c r="B105" s="39">
        <v>6</v>
      </c>
      <c r="C105" s="39">
        <v>6</v>
      </c>
      <c r="D105" s="27">
        <f>+Tabla314[[#This Row],[Minutos total]]/Tabla314[[#This Row],[Pedidos generados/día]]</f>
        <v>38.666666666666664</v>
      </c>
      <c r="E105" s="15">
        <f t="shared" si="7"/>
        <v>1</v>
      </c>
      <c r="F105" s="11">
        <f t="shared" si="8"/>
        <v>0.38793103448275862</v>
      </c>
      <c r="G105">
        <v>232</v>
      </c>
    </row>
    <row r="106" spans="1:7" x14ac:dyDescent="0.25">
      <c r="A106" s="9">
        <v>44502</v>
      </c>
      <c r="B106" s="39">
        <v>21</v>
      </c>
      <c r="C106" s="39">
        <v>20</v>
      </c>
      <c r="D106" s="27">
        <f>+Tabla314[[#This Row],[Minutos total]]/Tabla314[[#This Row],[Pedidos generados/día]]</f>
        <v>16</v>
      </c>
      <c r="E106" s="15">
        <f t="shared" si="7"/>
        <v>0.95238095238095233</v>
      </c>
      <c r="F106" s="11">
        <f t="shared" si="8"/>
        <v>0.9375</v>
      </c>
      <c r="G106">
        <v>336</v>
      </c>
    </row>
    <row r="107" spans="1:7" x14ac:dyDescent="0.25">
      <c r="A107" s="9">
        <v>44503</v>
      </c>
      <c r="B107" s="39">
        <v>22</v>
      </c>
      <c r="C107" s="39">
        <v>22</v>
      </c>
      <c r="D107" s="27">
        <f>+Tabla314[[#This Row],[Minutos total]]/Tabla314[[#This Row],[Pedidos generados/día]]</f>
        <v>11.772727272727273</v>
      </c>
      <c r="E107" s="15">
        <f t="shared" si="7"/>
        <v>1</v>
      </c>
      <c r="F107" s="11">
        <f t="shared" si="8"/>
        <v>1.274131274131274</v>
      </c>
      <c r="G107">
        <v>259</v>
      </c>
    </row>
    <row r="108" spans="1:7" x14ac:dyDescent="0.25">
      <c r="A108" s="9">
        <v>44504</v>
      </c>
      <c r="B108" s="39">
        <v>14</v>
      </c>
      <c r="C108" s="39">
        <v>14</v>
      </c>
      <c r="D108" s="27">
        <f>+Tabla314[[#This Row],[Minutos total]]/Tabla314[[#This Row],[Pedidos generados/día]]</f>
        <v>21</v>
      </c>
      <c r="E108" s="15">
        <f t="shared" si="7"/>
        <v>1</v>
      </c>
      <c r="F108" s="11">
        <f t="shared" si="8"/>
        <v>0.7142857142857143</v>
      </c>
      <c r="G108">
        <v>294</v>
      </c>
    </row>
    <row r="109" spans="1:7" x14ac:dyDescent="0.25">
      <c r="A109" s="9">
        <v>44505</v>
      </c>
      <c r="B109" s="39">
        <v>14</v>
      </c>
      <c r="C109" s="39">
        <v>13</v>
      </c>
      <c r="D109" s="27">
        <f>+Tabla314[[#This Row],[Minutos total]]/Tabla314[[#This Row],[Pedidos generados/día]]</f>
        <v>20.142857142857142</v>
      </c>
      <c r="E109" s="15">
        <f t="shared" si="7"/>
        <v>0.9285714285714286</v>
      </c>
      <c r="F109" s="11">
        <f t="shared" si="8"/>
        <v>0.74468085106382975</v>
      </c>
      <c r="G109">
        <v>282</v>
      </c>
    </row>
    <row r="110" spans="1:7" x14ac:dyDescent="0.25">
      <c r="A110" s="9">
        <v>44506</v>
      </c>
      <c r="B110" s="39">
        <v>4</v>
      </c>
      <c r="C110" s="39">
        <v>4</v>
      </c>
      <c r="D110" s="27">
        <f>+Tabla314[[#This Row],[Minutos total]]/Tabla314[[#This Row],[Pedidos generados/día]]</f>
        <v>56.5</v>
      </c>
      <c r="E110" s="15">
        <f t="shared" si="7"/>
        <v>1</v>
      </c>
      <c r="F110" s="11">
        <f t="shared" si="8"/>
        <v>0.26548672566371684</v>
      </c>
      <c r="G110">
        <v>226</v>
      </c>
    </row>
    <row r="111" spans="1:7" x14ac:dyDescent="0.25">
      <c r="A111" s="9">
        <v>44508</v>
      </c>
      <c r="B111" s="39">
        <v>16</v>
      </c>
      <c r="C111" s="39">
        <v>15</v>
      </c>
      <c r="D111" s="27">
        <f>+Tabla314[[#This Row],[Minutos total]]/Tabla314[[#This Row],[Pedidos generados/día]]</f>
        <v>16.4375</v>
      </c>
      <c r="E111" s="15">
        <f t="shared" si="7"/>
        <v>0.9375</v>
      </c>
      <c r="F111" s="11">
        <f t="shared" si="8"/>
        <v>0.9125475285171103</v>
      </c>
      <c r="G111">
        <v>263</v>
      </c>
    </row>
    <row r="112" spans="1:7" x14ac:dyDescent="0.25">
      <c r="A112" s="9">
        <v>44509</v>
      </c>
      <c r="B112" s="39">
        <v>15</v>
      </c>
      <c r="C112" s="39">
        <v>14</v>
      </c>
      <c r="D112" s="27">
        <f>+Tabla314[[#This Row],[Minutos total]]/Tabla314[[#This Row],[Pedidos generados/día]]</f>
        <v>24.933333333333334</v>
      </c>
      <c r="E112" s="15">
        <f t="shared" si="7"/>
        <v>0.93333333333333335</v>
      </c>
      <c r="F112" s="11">
        <f t="shared" si="8"/>
        <v>0.60160427807486627</v>
      </c>
      <c r="G112">
        <v>374</v>
      </c>
    </row>
    <row r="113" spans="1:7" x14ac:dyDescent="0.25">
      <c r="A113" s="9">
        <v>44510</v>
      </c>
      <c r="B113" s="39">
        <v>17</v>
      </c>
      <c r="C113" s="39">
        <v>15</v>
      </c>
      <c r="D113" s="27">
        <f>+Tabla314[[#This Row],[Minutos total]]/Tabla314[[#This Row],[Pedidos generados/día]]</f>
        <v>11.176470588235293</v>
      </c>
      <c r="E113" s="15">
        <f t="shared" si="7"/>
        <v>0.88235294117647056</v>
      </c>
      <c r="F113" s="11">
        <f t="shared" si="8"/>
        <v>1.3421052631578949</v>
      </c>
      <c r="G113">
        <v>190</v>
      </c>
    </row>
    <row r="114" spans="1:7" x14ac:dyDescent="0.25">
      <c r="A114" s="9">
        <v>44511</v>
      </c>
      <c r="B114" s="39">
        <v>13</v>
      </c>
      <c r="C114" s="39">
        <v>12</v>
      </c>
      <c r="D114" s="27">
        <f>+Tabla314[[#This Row],[Minutos total]]/Tabla314[[#This Row],[Pedidos generados/día]]</f>
        <v>12.615384615384615</v>
      </c>
      <c r="E114" s="15">
        <f t="shared" si="7"/>
        <v>0.92307692307692313</v>
      </c>
      <c r="F114" s="11">
        <f t="shared" si="8"/>
        <v>1.1890243902439024</v>
      </c>
      <c r="G114">
        <v>164</v>
      </c>
    </row>
    <row r="115" spans="1:7" x14ac:dyDescent="0.25">
      <c r="A115" s="9">
        <v>44512</v>
      </c>
      <c r="B115" s="39">
        <v>8</v>
      </c>
      <c r="C115" s="39">
        <v>6</v>
      </c>
      <c r="D115" s="27">
        <f>+Tabla314[[#This Row],[Minutos total]]/Tabla314[[#This Row],[Pedidos generados/día]]</f>
        <v>33.25</v>
      </c>
      <c r="E115" s="15">
        <f t="shared" si="7"/>
        <v>0.75</v>
      </c>
      <c r="F115" s="11">
        <f t="shared" si="8"/>
        <v>0.45112781954887216</v>
      </c>
      <c r="G115">
        <v>266</v>
      </c>
    </row>
    <row r="116" spans="1:7" x14ac:dyDescent="0.25">
      <c r="A116" s="9">
        <v>44513</v>
      </c>
      <c r="B116" s="39">
        <v>8</v>
      </c>
      <c r="C116" s="39">
        <v>6</v>
      </c>
      <c r="D116" s="27">
        <f>+Tabla314[[#This Row],[Minutos total]]/Tabla314[[#This Row],[Pedidos generados/día]]</f>
        <v>33.375</v>
      </c>
      <c r="E116" s="15">
        <f t="shared" si="7"/>
        <v>0.75</v>
      </c>
      <c r="F116" s="11">
        <f t="shared" si="8"/>
        <v>0.449438202247191</v>
      </c>
      <c r="G116">
        <v>267</v>
      </c>
    </row>
    <row r="117" spans="1:7" x14ac:dyDescent="0.25">
      <c r="A117" s="9">
        <v>44515</v>
      </c>
      <c r="B117" s="39">
        <v>2</v>
      </c>
      <c r="C117" s="39">
        <v>2</v>
      </c>
      <c r="D117" s="27">
        <f>+Tabla314[[#This Row],[Minutos total]]/Tabla314[[#This Row],[Pedidos generados/día]]</f>
        <v>25</v>
      </c>
      <c r="E117" s="15">
        <f t="shared" si="7"/>
        <v>1</v>
      </c>
      <c r="F117" s="11">
        <f t="shared" si="8"/>
        <v>0.6</v>
      </c>
      <c r="G117">
        <v>50</v>
      </c>
    </row>
    <row r="118" spans="1:7" x14ac:dyDescent="0.25">
      <c r="A118" s="9">
        <v>44516</v>
      </c>
      <c r="B118" s="39">
        <v>21</v>
      </c>
      <c r="C118" s="39">
        <v>21</v>
      </c>
      <c r="D118" s="27">
        <f>+Tabla314[[#This Row],[Minutos total]]/Tabla314[[#This Row],[Pedidos generados/día]]</f>
        <v>16.285714285714285</v>
      </c>
      <c r="E118" s="15">
        <f t="shared" si="7"/>
        <v>1</v>
      </c>
      <c r="F118" s="11">
        <f t="shared" si="8"/>
        <v>0.92105263157894746</v>
      </c>
      <c r="G118">
        <v>342</v>
      </c>
    </row>
    <row r="119" spans="1:7" x14ac:dyDescent="0.25">
      <c r="A119" s="9">
        <v>44517</v>
      </c>
      <c r="B119" s="39">
        <v>26</v>
      </c>
      <c r="C119" s="39">
        <v>26</v>
      </c>
      <c r="D119" s="27">
        <f>+Tabla314[[#This Row],[Minutos total]]/Tabla314[[#This Row],[Pedidos generados/día]]</f>
        <v>15.5</v>
      </c>
      <c r="E119" s="15">
        <f t="shared" si="7"/>
        <v>1</v>
      </c>
      <c r="F119" s="11">
        <f t="shared" si="8"/>
        <v>0.967741935483871</v>
      </c>
      <c r="G119">
        <v>403</v>
      </c>
    </row>
    <row r="120" spans="1:7" x14ac:dyDescent="0.25">
      <c r="A120" s="9">
        <v>44518</v>
      </c>
      <c r="B120" s="39">
        <v>13</v>
      </c>
      <c r="C120" s="39">
        <v>11</v>
      </c>
      <c r="D120" s="27">
        <f>+Tabla314[[#This Row],[Minutos total]]/Tabla314[[#This Row],[Pedidos generados/día]]</f>
        <v>30.307692307692307</v>
      </c>
      <c r="E120" s="15">
        <f t="shared" si="7"/>
        <v>0.84615384615384615</v>
      </c>
      <c r="F120" s="11">
        <f t="shared" si="8"/>
        <v>0.49492385786802034</v>
      </c>
      <c r="G120">
        <v>394</v>
      </c>
    </row>
    <row r="121" spans="1:7" x14ac:dyDescent="0.25">
      <c r="A121" s="9">
        <v>44519</v>
      </c>
      <c r="B121" s="39">
        <v>11</v>
      </c>
      <c r="C121" s="39">
        <v>10</v>
      </c>
      <c r="D121" s="27">
        <f>+Tabla314[[#This Row],[Minutos total]]/Tabla314[[#This Row],[Pedidos generados/día]]</f>
        <v>12.181818181818182</v>
      </c>
      <c r="E121" s="15">
        <f t="shared" si="7"/>
        <v>0.90909090909090906</v>
      </c>
      <c r="F121" s="11">
        <f t="shared" si="8"/>
        <v>1.2313432835820897</v>
      </c>
      <c r="G121">
        <v>134</v>
      </c>
    </row>
    <row r="122" spans="1:7" x14ac:dyDescent="0.25">
      <c r="A122" s="9">
        <v>44520</v>
      </c>
      <c r="B122" s="39">
        <v>8</v>
      </c>
      <c r="C122" s="39">
        <v>6</v>
      </c>
      <c r="D122" s="27">
        <f>+Tabla314[[#This Row],[Minutos total]]/Tabla314[[#This Row],[Pedidos generados/día]]</f>
        <v>28.625</v>
      </c>
      <c r="E122" s="15">
        <f t="shared" si="7"/>
        <v>0.75</v>
      </c>
      <c r="F122" s="11">
        <f t="shared" si="8"/>
        <v>0.5240174672489083</v>
      </c>
      <c r="G122">
        <v>229</v>
      </c>
    </row>
    <row r="123" spans="1:7" x14ac:dyDescent="0.25">
      <c r="A123" s="9">
        <v>44522</v>
      </c>
      <c r="B123" s="39">
        <v>13</v>
      </c>
      <c r="C123" s="39">
        <v>11</v>
      </c>
      <c r="D123" s="27">
        <f>+Tabla314[[#This Row],[Minutos total]]/Tabla314[[#This Row],[Pedidos generados/día]]</f>
        <v>14.692307692307692</v>
      </c>
      <c r="E123" s="15">
        <f t="shared" si="7"/>
        <v>0.84615384615384615</v>
      </c>
      <c r="F123" s="11">
        <f t="shared" si="8"/>
        <v>1.0209424083769634</v>
      </c>
      <c r="G123">
        <v>191</v>
      </c>
    </row>
    <row r="124" spans="1:7" x14ac:dyDescent="0.25">
      <c r="A124" s="9">
        <v>44523</v>
      </c>
      <c r="B124" s="39">
        <v>18</v>
      </c>
      <c r="C124" s="39">
        <v>17</v>
      </c>
      <c r="D124" s="27">
        <f>+Tabla314[[#This Row],[Minutos total]]/Tabla314[[#This Row],[Pedidos generados/día]]</f>
        <v>12</v>
      </c>
      <c r="E124" s="15">
        <f t="shared" si="7"/>
        <v>0.94444444444444442</v>
      </c>
      <c r="F124" s="11">
        <f t="shared" si="8"/>
        <v>1.25</v>
      </c>
      <c r="G124">
        <v>216</v>
      </c>
    </row>
    <row r="125" spans="1:7" x14ac:dyDescent="0.25">
      <c r="A125" s="9">
        <v>44524</v>
      </c>
      <c r="B125" s="39">
        <v>10</v>
      </c>
      <c r="C125" s="39">
        <v>8</v>
      </c>
      <c r="D125" s="27">
        <f>+Tabla314[[#This Row],[Minutos total]]/Tabla314[[#This Row],[Pedidos generados/día]]</f>
        <v>22.2</v>
      </c>
      <c r="E125" s="15">
        <f t="shared" si="7"/>
        <v>0.8</v>
      </c>
      <c r="F125" s="11">
        <f t="shared" si="8"/>
        <v>0.67567567567567566</v>
      </c>
      <c r="G125">
        <v>222</v>
      </c>
    </row>
    <row r="126" spans="1:7" x14ac:dyDescent="0.25">
      <c r="A126" s="9">
        <v>44525</v>
      </c>
      <c r="B126" s="39">
        <v>8</v>
      </c>
      <c r="C126" s="39">
        <v>8</v>
      </c>
      <c r="D126" s="27">
        <f>+Tabla314[[#This Row],[Minutos total]]/Tabla314[[#This Row],[Pedidos generados/día]]</f>
        <v>46.75</v>
      </c>
      <c r="E126" s="15">
        <f t="shared" si="7"/>
        <v>1</v>
      </c>
      <c r="F126" s="11">
        <f t="shared" si="8"/>
        <v>0.32085561497326204</v>
      </c>
      <c r="G126">
        <v>374</v>
      </c>
    </row>
    <row r="127" spans="1:7" x14ac:dyDescent="0.25">
      <c r="A127" s="9">
        <v>44526</v>
      </c>
      <c r="B127" s="39">
        <v>13</v>
      </c>
      <c r="C127" s="39">
        <v>12</v>
      </c>
      <c r="D127" s="27">
        <f>+Tabla314[[#This Row],[Minutos total]]/Tabla314[[#This Row],[Pedidos generados/día]]</f>
        <v>23.53846153846154</v>
      </c>
      <c r="E127" s="15">
        <f t="shared" si="7"/>
        <v>0.92307692307692313</v>
      </c>
      <c r="F127" s="11">
        <f t="shared" si="8"/>
        <v>0.63725490196078427</v>
      </c>
      <c r="G127">
        <v>306</v>
      </c>
    </row>
    <row r="128" spans="1:7" x14ac:dyDescent="0.25">
      <c r="A128" s="9">
        <v>44527</v>
      </c>
      <c r="B128" s="39">
        <v>7</v>
      </c>
      <c r="C128" s="39">
        <v>6</v>
      </c>
      <c r="D128" s="27">
        <f>+Tabla314[[#This Row],[Minutos total]]/Tabla314[[#This Row],[Pedidos generados/día]]</f>
        <v>31.571428571428573</v>
      </c>
      <c r="E128" s="15">
        <f t="shared" si="7"/>
        <v>0.8571428571428571</v>
      </c>
      <c r="F128" s="11">
        <f t="shared" si="8"/>
        <v>0.47511312217194568</v>
      </c>
      <c r="G128">
        <v>221</v>
      </c>
    </row>
    <row r="129" spans="1:7" x14ac:dyDescent="0.25">
      <c r="A129" s="9">
        <v>44529</v>
      </c>
      <c r="B129" s="39">
        <v>27</v>
      </c>
      <c r="C129" s="39">
        <v>24</v>
      </c>
      <c r="D129" s="27">
        <f>+Tabla314[[#This Row],[Minutos total]]/Tabla314[[#This Row],[Pedidos generados/día]]</f>
        <v>12.962962962962964</v>
      </c>
      <c r="E129" s="15">
        <f t="shared" si="7"/>
        <v>0.88888888888888884</v>
      </c>
      <c r="F129" s="11">
        <f t="shared" si="8"/>
        <v>1.157142857142857</v>
      </c>
      <c r="G129">
        <v>350</v>
      </c>
    </row>
    <row r="130" spans="1:7" x14ac:dyDescent="0.25">
      <c r="A130" s="9">
        <v>44530</v>
      </c>
      <c r="B130" s="39">
        <v>15</v>
      </c>
      <c r="C130" s="39">
        <v>13</v>
      </c>
      <c r="D130" s="27">
        <f>+Tabla314[[#This Row],[Minutos total]]/Tabla314[[#This Row],[Pedidos generados/día]]</f>
        <v>15.133333333333333</v>
      </c>
      <c r="E130" s="15">
        <f t="shared" si="7"/>
        <v>0.8666666666666667</v>
      </c>
      <c r="F130" s="11">
        <f t="shared" si="8"/>
        <v>0.99118942731277537</v>
      </c>
      <c r="G130">
        <v>227</v>
      </c>
    </row>
    <row r="131" spans="1:7" x14ac:dyDescent="0.25">
      <c r="A131" s="9">
        <v>44531</v>
      </c>
      <c r="B131" s="39">
        <v>7</v>
      </c>
      <c r="C131" s="39">
        <v>5</v>
      </c>
      <c r="D131" s="27">
        <f>+Tabla314[[#This Row],[Minutos total]]/Tabla314[[#This Row],[Pedidos generados/día]]</f>
        <v>21.428571428571427</v>
      </c>
      <c r="E131" s="15">
        <f t="shared" si="7"/>
        <v>0.7142857142857143</v>
      </c>
      <c r="F131" s="11">
        <f t="shared" si="8"/>
        <v>0.70000000000000007</v>
      </c>
      <c r="G131">
        <v>150</v>
      </c>
    </row>
    <row r="132" spans="1:7" x14ac:dyDescent="0.25">
      <c r="A132" s="9">
        <v>44532</v>
      </c>
      <c r="B132" s="39">
        <v>11</v>
      </c>
      <c r="C132" s="39">
        <v>10</v>
      </c>
      <c r="D132" s="27">
        <f>+Tabla314[[#This Row],[Minutos total]]/Tabla314[[#This Row],[Pedidos generados/día]]</f>
        <v>24.181818181818183</v>
      </c>
      <c r="E132" s="15">
        <f t="shared" si="7"/>
        <v>0.90909090909090906</v>
      </c>
      <c r="F132" s="11">
        <f t="shared" si="8"/>
        <v>0.62030075187969924</v>
      </c>
      <c r="G132">
        <v>266</v>
      </c>
    </row>
    <row r="133" spans="1:7" x14ac:dyDescent="0.25">
      <c r="A133" s="9">
        <v>44533</v>
      </c>
      <c r="B133" s="39">
        <v>9</v>
      </c>
      <c r="C133" s="39">
        <v>7</v>
      </c>
      <c r="D133" s="27">
        <f>+Tabla314[[#This Row],[Minutos total]]/Tabla314[[#This Row],[Pedidos generados/día]]</f>
        <v>28.333333333333332</v>
      </c>
      <c r="E133" s="15">
        <f t="shared" si="7"/>
        <v>0.77777777777777779</v>
      </c>
      <c r="F133" s="11">
        <f t="shared" si="8"/>
        <v>0.52941176470588236</v>
      </c>
      <c r="G133">
        <v>255</v>
      </c>
    </row>
    <row r="134" spans="1:7" x14ac:dyDescent="0.25">
      <c r="A134" s="9">
        <v>44534</v>
      </c>
      <c r="B134" s="39">
        <v>2</v>
      </c>
      <c r="C134" s="39">
        <v>2</v>
      </c>
      <c r="D134" s="27">
        <f>+Tabla314[[#This Row],[Minutos total]]/Tabla314[[#This Row],[Pedidos generados/día]]</f>
        <v>50.5</v>
      </c>
      <c r="E134" s="15">
        <f t="shared" si="7"/>
        <v>1</v>
      </c>
      <c r="F134" s="11">
        <f t="shared" si="8"/>
        <v>0.29702970297029702</v>
      </c>
      <c r="G134">
        <v>101</v>
      </c>
    </row>
    <row r="135" spans="1:7" x14ac:dyDescent="0.25">
      <c r="A135" s="9">
        <v>44536</v>
      </c>
      <c r="B135" s="39">
        <v>16</v>
      </c>
      <c r="C135" s="39">
        <v>15</v>
      </c>
      <c r="D135" s="27">
        <f>+Tabla314[[#This Row],[Minutos total]]/Tabla314[[#This Row],[Pedidos generados/día]]</f>
        <v>16.6875</v>
      </c>
      <c r="E135" s="15">
        <f t="shared" si="7"/>
        <v>0.9375</v>
      </c>
      <c r="F135" s="11">
        <f t="shared" si="8"/>
        <v>0.898876404494382</v>
      </c>
      <c r="G135">
        <v>267</v>
      </c>
    </row>
    <row r="136" spans="1:7" x14ac:dyDescent="0.25">
      <c r="A136" s="9">
        <v>44537</v>
      </c>
      <c r="B136" s="39">
        <v>11</v>
      </c>
      <c r="C136" s="39">
        <v>10</v>
      </c>
      <c r="D136" s="27">
        <f>+Tabla314[[#This Row],[Minutos total]]/Tabla314[[#This Row],[Pedidos generados/día]]</f>
        <v>31.09090909090909</v>
      </c>
      <c r="E136" s="15">
        <f t="shared" ref="E136:E155" si="9">+(C136/B136)</f>
        <v>0.90909090909090906</v>
      </c>
      <c r="F136" s="11">
        <f t="shared" ref="F136:F155" si="10">$I$2/D136</f>
        <v>0.48245614035087719</v>
      </c>
      <c r="G136">
        <v>342</v>
      </c>
    </row>
    <row r="137" spans="1:7" x14ac:dyDescent="0.25">
      <c r="A137" s="9">
        <v>44538</v>
      </c>
      <c r="B137" s="39">
        <v>4</v>
      </c>
      <c r="C137" s="39">
        <v>4</v>
      </c>
      <c r="D137" s="27">
        <f>+Tabla314[[#This Row],[Minutos total]]/Tabla314[[#This Row],[Pedidos generados/día]]</f>
        <v>30</v>
      </c>
      <c r="E137" s="15">
        <f t="shared" si="9"/>
        <v>1</v>
      </c>
      <c r="F137" s="11">
        <f t="shared" si="10"/>
        <v>0.5</v>
      </c>
      <c r="G137">
        <v>120</v>
      </c>
    </row>
    <row r="138" spans="1:7" x14ac:dyDescent="0.25">
      <c r="A138" s="9">
        <v>44539</v>
      </c>
      <c r="B138" s="39">
        <v>10</v>
      </c>
      <c r="C138" s="39">
        <v>8</v>
      </c>
      <c r="D138" s="27">
        <f>+Tabla314[[#This Row],[Minutos total]]/Tabla314[[#This Row],[Pedidos generados/día]]</f>
        <v>30</v>
      </c>
      <c r="E138" s="15">
        <f t="shared" si="9"/>
        <v>0.8</v>
      </c>
      <c r="F138" s="11">
        <f t="shared" si="10"/>
        <v>0.5</v>
      </c>
      <c r="G138">
        <v>300</v>
      </c>
    </row>
    <row r="139" spans="1:7" x14ac:dyDescent="0.25">
      <c r="A139" s="9">
        <v>44540</v>
      </c>
      <c r="B139" s="39">
        <v>10</v>
      </c>
      <c r="C139" s="39">
        <v>8</v>
      </c>
      <c r="D139" s="27">
        <f>+Tabla314[[#This Row],[Minutos total]]/Tabla314[[#This Row],[Pedidos generados/día]]</f>
        <v>25</v>
      </c>
      <c r="E139" s="15">
        <f t="shared" si="9"/>
        <v>0.8</v>
      </c>
      <c r="F139" s="11">
        <f t="shared" si="10"/>
        <v>0.6</v>
      </c>
      <c r="G139">
        <v>250</v>
      </c>
    </row>
    <row r="140" spans="1:7" x14ac:dyDescent="0.25">
      <c r="A140" s="9">
        <v>44541</v>
      </c>
      <c r="B140" s="39">
        <v>2</v>
      </c>
      <c r="C140" s="39">
        <v>2</v>
      </c>
      <c r="D140" s="27">
        <f>+Tabla314[[#This Row],[Minutos total]]/Tabla314[[#This Row],[Pedidos generados/día]]</f>
        <v>15</v>
      </c>
      <c r="E140" s="15">
        <f t="shared" si="9"/>
        <v>1</v>
      </c>
      <c r="F140" s="11">
        <f t="shared" si="10"/>
        <v>1</v>
      </c>
      <c r="G140">
        <v>30</v>
      </c>
    </row>
    <row r="141" spans="1:7" x14ac:dyDescent="0.25">
      <c r="A141" s="9">
        <v>44543</v>
      </c>
      <c r="B141" s="39">
        <v>8</v>
      </c>
      <c r="C141" s="39">
        <v>7</v>
      </c>
      <c r="D141" s="27">
        <f>+Tabla314[[#This Row],[Minutos total]]/Tabla314[[#This Row],[Pedidos generados/día]]</f>
        <v>12.5</v>
      </c>
      <c r="E141" s="15">
        <f t="shared" si="9"/>
        <v>0.875</v>
      </c>
      <c r="F141" s="11">
        <f t="shared" si="10"/>
        <v>1.2</v>
      </c>
      <c r="G141">
        <v>100</v>
      </c>
    </row>
    <row r="142" spans="1:7" x14ac:dyDescent="0.25">
      <c r="A142" s="9">
        <v>44544</v>
      </c>
      <c r="B142" s="39">
        <v>10</v>
      </c>
      <c r="C142" s="39">
        <v>9</v>
      </c>
      <c r="D142" s="27">
        <f>+Tabla314[[#This Row],[Minutos total]]/Tabla314[[#This Row],[Pedidos generados/día]]</f>
        <v>17.3</v>
      </c>
      <c r="E142" s="15">
        <f t="shared" si="9"/>
        <v>0.9</v>
      </c>
      <c r="F142" s="11">
        <f t="shared" si="10"/>
        <v>0.86705202312138729</v>
      </c>
      <c r="G142">
        <v>173</v>
      </c>
    </row>
    <row r="143" spans="1:7" x14ac:dyDescent="0.25">
      <c r="A143" s="9">
        <v>44545</v>
      </c>
      <c r="B143" s="39">
        <v>4</v>
      </c>
      <c r="C143" s="39">
        <v>4</v>
      </c>
      <c r="D143" s="27">
        <f>+Tabla314[[#This Row],[Minutos total]]/Tabla314[[#This Row],[Pedidos generados/día]]</f>
        <v>25.25</v>
      </c>
      <c r="E143" s="15">
        <f t="shared" si="9"/>
        <v>1</v>
      </c>
      <c r="F143" s="11">
        <f t="shared" si="10"/>
        <v>0.59405940594059403</v>
      </c>
      <c r="G143">
        <v>101</v>
      </c>
    </row>
    <row r="144" spans="1:7" x14ac:dyDescent="0.25">
      <c r="A144" s="9">
        <v>44546</v>
      </c>
      <c r="B144" s="39">
        <v>6</v>
      </c>
      <c r="C144" s="39">
        <v>6</v>
      </c>
      <c r="D144" s="27">
        <f>+Tabla314[[#This Row],[Minutos total]]/Tabla314[[#This Row],[Pedidos generados/día]]</f>
        <v>20</v>
      </c>
      <c r="E144" s="15">
        <f t="shared" si="9"/>
        <v>1</v>
      </c>
      <c r="F144" s="11">
        <f t="shared" si="10"/>
        <v>0.75</v>
      </c>
      <c r="G144">
        <v>120</v>
      </c>
    </row>
    <row r="145" spans="1:7" x14ac:dyDescent="0.25">
      <c r="A145" s="9">
        <v>44547</v>
      </c>
      <c r="B145" s="39">
        <v>6</v>
      </c>
      <c r="C145" s="39">
        <v>6</v>
      </c>
      <c r="D145" s="27">
        <f>+Tabla314[[#This Row],[Minutos total]]/Tabla314[[#This Row],[Pedidos generados/día]]</f>
        <v>28.5</v>
      </c>
      <c r="E145" s="15">
        <f t="shared" si="9"/>
        <v>1</v>
      </c>
      <c r="F145" s="11">
        <f t="shared" si="10"/>
        <v>0.52631578947368418</v>
      </c>
      <c r="G145">
        <v>171</v>
      </c>
    </row>
    <row r="146" spans="1:7" x14ac:dyDescent="0.25">
      <c r="A146" s="9">
        <v>44548</v>
      </c>
      <c r="B146" s="39">
        <v>1</v>
      </c>
      <c r="C146" s="39">
        <v>1</v>
      </c>
      <c r="D146" s="27">
        <f>+Tabla314[[#This Row],[Minutos total]]/Tabla314[[#This Row],[Pedidos generados/día]]</f>
        <v>25</v>
      </c>
      <c r="E146" s="15">
        <f t="shared" si="9"/>
        <v>1</v>
      </c>
      <c r="F146" s="11">
        <f t="shared" si="10"/>
        <v>0.6</v>
      </c>
      <c r="G146">
        <v>25</v>
      </c>
    </row>
    <row r="147" spans="1:7" x14ac:dyDescent="0.25">
      <c r="A147" s="9">
        <v>44550</v>
      </c>
      <c r="B147" s="39">
        <v>13</v>
      </c>
      <c r="C147" s="39">
        <v>13</v>
      </c>
      <c r="D147" s="27">
        <f>+Tabla314[[#This Row],[Minutos total]]/Tabla314[[#This Row],[Pedidos generados/día]]</f>
        <v>18.846153846153847</v>
      </c>
      <c r="E147" s="15">
        <f t="shared" si="9"/>
        <v>1</v>
      </c>
      <c r="F147" s="11">
        <f t="shared" si="10"/>
        <v>0.79591836734693877</v>
      </c>
      <c r="G147">
        <v>245</v>
      </c>
    </row>
    <row r="148" spans="1:7" x14ac:dyDescent="0.25">
      <c r="A148" s="9">
        <v>44551</v>
      </c>
      <c r="B148" s="39">
        <v>9</v>
      </c>
      <c r="C148" s="39">
        <v>8</v>
      </c>
      <c r="D148" s="27">
        <f>+Tabla314[[#This Row],[Minutos total]]/Tabla314[[#This Row],[Pedidos generados/día]]</f>
        <v>22.222222222222221</v>
      </c>
      <c r="E148" s="15">
        <f t="shared" si="9"/>
        <v>0.88888888888888884</v>
      </c>
      <c r="F148" s="11">
        <f t="shared" si="10"/>
        <v>0.67500000000000004</v>
      </c>
      <c r="G148">
        <v>200</v>
      </c>
    </row>
    <row r="149" spans="1:7" x14ac:dyDescent="0.25">
      <c r="A149" s="9">
        <v>44552</v>
      </c>
      <c r="B149" s="39">
        <v>4</v>
      </c>
      <c r="C149" s="39">
        <v>3</v>
      </c>
      <c r="D149" s="27">
        <f>+Tabla314[[#This Row],[Minutos total]]/Tabla314[[#This Row],[Pedidos generados/día]]</f>
        <v>15</v>
      </c>
      <c r="E149" s="15">
        <f t="shared" si="9"/>
        <v>0.75</v>
      </c>
      <c r="F149" s="11">
        <f t="shared" si="10"/>
        <v>1</v>
      </c>
      <c r="G149">
        <v>60</v>
      </c>
    </row>
    <row r="150" spans="1:7" x14ac:dyDescent="0.25">
      <c r="A150" s="9">
        <v>44553</v>
      </c>
      <c r="B150" s="39">
        <v>3</v>
      </c>
      <c r="C150" s="39">
        <v>3</v>
      </c>
      <c r="D150" s="27">
        <f>+Tabla314[[#This Row],[Minutos total]]/Tabla314[[#This Row],[Pedidos generados/día]]</f>
        <v>20</v>
      </c>
      <c r="E150" s="15">
        <f t="shared" si="9"/>
        <v>1</v>
      </c>
      <c r="F150" s="11">
        <f t="shared" si="10"/>
        <v>0.75</v>
      </c>
      <c r="G150">
        <v>60</v>
      </c>
    </row>
    <row r="151" spans="1:7" x14ac:dyDescent="0.25">
      <c r="A151" s="9">
        <v>44554</v>
      </c>
      <c r="B151" s="39">
        <v>1</v>
      </c>
      <c r="C151" s="39">
        <v>1</v>
      </c>
      <c r="D151" s="27">
        <f>+Tabla314[[#This Row],[Minutos total]]/Tabla314[[#This Row],[Pedidos generados/día]]</f>
        <v>30</v>
      </c>
      <c r="E151" s="15">
        <f t="shared" si="9"/>
        <v>1</v>
      </c>
      <c r="F151" s="11">
        <f t="shared" si="10"/>
        <v>0.5</v>
      </c>
      <c r="G151">
        <v>30</v>
      </c>
    </row>
    <row r="152" spans="1:7" x14ac:dyDescent="0.25">
      <c r="A152" s="9">
        <v>44558</v>
      </c>
      <c r="B152" s="39">
        <v>6</v>
      </c>
      <c r="C152" s="39">
        <v>4</v>
      </c>
      <c r="D152" s="27">
        <f>+Tabla314[[#This Row],[Minutos total]]/Tabla314[[#This Row],[Pedidos generados/día]]</f>
        <v>33.333333333333336</v>
      </c>
      <c r="E152" s="15">
        <f t="shared" si="9"/>
        <v>0.66666666666666663</v>
      </c>
      <c r="F152" s="11">
        <f t="shared" si="10"/>
        <v>0.44999999999999996</v>
      </c>
      <c r="G152">
        <v>200</v>
      </c>
    </row>
    <row r="153" spans="1:7" x14ac:dyDescent="0.25">
      <c r="A153" s="9">
        <v>44559</v>
      </c>
      <c r="B153" s="39">
        <v>4</v>
      </c>
      <c r="C153" s="39">
        <v>3</v>
      </c>
      <c r="D153" s="27">
        <f>+Tabla314[[#This Row],[Minutos total]]/Tabla314[[#This Row],[Pedidos generados/día]]</f>
        <v>23.75</v>
      </c>
      <c r="E153" s="15">
        <f t="shared" si="9"/>
        <v>0.75</v>
      </c>
      <c r="F153" s="11">
        <f t="shared" si="10"/>
        <v>0.63157894736842102</v>
      </c>
      <c r="G153">
        <v>95</v>
      </c>
    </row>
    <row r="154" spans="1:7" x14ac:dyDescent="0.25">
      <c r="A154" s="9">
        <v>44560</v>
      </c>
      <c r="B154" s="39">
        <v>6</v>
      </c>
      <c r="C154" s="39">
        <v>6</v>
      </c>
      <c r="D154" s="27">
        <f>+Tabla314[[#This Row],[Minutos total]]/Tabla314[[#This Row],[Pedidos generados/día]]</f>
        <v>25</v>
      </c>
      <c r="E154" s="15">
        <f t="shared" si="9"/>
        <v>1</v>
      </c>
      <c r="F154" s="11">
        <f t="shared" si="10"/>
        <v>0.6</v>
      </c>
      <c r="G154">
        <v>150</v>
      </c>
    </row>
    <row r="155" spans="1:7" x14ac:dyDescent="0.25">
      <c r="A155" s="9">
        <v>44561</v>
      </c>
      <c r="B155" s="39">
        <v>4</v>
      </c>
      <c r="C155" s="39">
        <v>3</v>
      </c>
      <c r="D155" s="27">
        <f>+Tabla314[[#This Row],[Minutos total]]/Tabla314[[#This Row],[Pedidos generados/día]]</f>
        <v>35.75</v>
      </c>
      <c r="E155" s="15">
        <f t="shared" si="9"/>
        <v>0.75</v>
      </c>
      <c r="F155" s="11">
        <f t="shared" si="10"/>
        <v>0.41958041958041958</v>
      </c>
      <c r="G155">
        <v>143</v>
      </c>
    </row>
  </sheetData>
  <mergeCells count="1">
    <mergeCell ref="A1:F1"/>
  </mergeCells>
  <conditionalFormatting sqref="E3:E155">
    <cfRule type="cellIs" dxfId="8" priority="2" operator="equal">
      <formula>1</formula>
    </cfRule>
    <cfRule type="cellIs" dxfId="7" priority="4" operator="between">
      <formula>90%</formula>
      <formula>100%</formula>
    </cfRule>
  </conditionalFormatting>
  <conditionalFormatting sqref="E3:E155">
    <cfRule type="cellIs" dxfId="6" priority="3" operator="lessThan">
      <formula>0.9</formula>
    </cfRule>
  </conditionalFormatting>
  <conditionalFormatting sqref="F3:F155">
    <cfRule type="iconSet" priority="5">
      <iconSet iconSet="3Symbols2">
        <cfvo type="percent" val="0"/>
        <cfvo type="num" val="$I$4"/>
        <cfvo type="num" val="$I$3"/>
      </iconSet>
    </cfRule>
  </conditionalFormatting>
  <pageMargins left="0.7" right="0.7" top="0.75" bottom="0.75" header="0.3" footer="0.3"/>
  <pageSetup orientation="portrait" r:id="rId3"/>
  <drawing r:id="rId4"/>
  <legacy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C7A3-2972-487A-8301-D16DDDF7338C}">
  <sheetPr>
    <tabColor rgb="FF92D050"/>
  </sheetPr>
  <dimension ref="A1:H30"/>
  <sheetViews>
    <sheetView workbookViewId="0">
      <selection activeCell="D30" sqref="D30"/>
    </sheetView>
  </sheetViews>
  <sheetFormatPr baseColWidth="10" defaultRowHeight="15" x14ac:dyDescent="0.25"/>
  <cols>
    <col min="1" max="1" width="10.7109375" bestFit="1" customWidth="1"/>
    <col min="2" max="3" width="21.85546875" customWidth="1"/>
    <col min="4" max="4" width="13.85546875" bestFit="1" customWidth="1"/>
    <col min="5" max="5" width="13.42578125" customWidth="1"/>
    <col min="7" max="7" width="17.5703125" bestFit="1" customWidth="1"/>
    <col min="8" max="8" width="21.42578125" bestFit="1" customWidth="1"/>
    <col min="9" max="10" width="35.140625" bestFit="1" customWidth="1"/>
  </cols>
  <sheetData>
    <row r="1" spans="1:8" x14ac:dyDescent="0.25">
      <c r="A1" s="50" t="s">
        <v>59</v>
      </c>
      <c r="B1" s="50"/>
      <c r="C1" s="50"/>
      <c r="D1" s="50"/>
      <c r="E1" s="50"/>
      <c r="F1" s="13"/>
      <c r="G1" s="13"/>
    </row>
    <row r="2" spans="1:8" s="38" customFormat="1" ht="30" x14ac:dyDescent="0.25">
      <c r="A2" s="33" t="s">
        <v>80</v>
      </c>
      <c r="B2" s="1" t="s">
        <v>463</v>
      </c>
      <c r="C2" s="1" t="s">
        <v>464</v>
      </c>
      <c r="D2" s="1" t="s">
        <v>0</v>
      </c>
      <c r="E2" s="37" t="s">
        <v>101</v>
      </c>
    </row>
    <row r="3" spans="1:8" x14ac:dyDescent="0.25">
      <c r="A3" s="9">
        <v>44378</v>
      </c>
      <c r="B3" s="48">
        <v>172</v>
      </c>
      <c r="C3" s="8">
        <v>101</v>
      </c>
      <c r="D3" s="15">
        <f>+(C3/B3)</f>
        <v>0.58720930232558144</v>
      </c>
      <c r="E3" s="11"/>
    </row>
    <row r="4" spans="1:8" x14ac:dyDescent="0.25">
      <c r="A4" s="9">
        <f>+A3+9</f>
        <v>44387</v>
      </c>
      <c r="B4" s="48">
        <v>111</v>
      </c>
      <c r="C4" s="8">
        <v>56</v>
      </c>
      <c r="D4" s="15">
        <f t="shared" ref="D4:D7" si="0">+(C4/B4)</f>
        <v>0.50450450450450446</v>
      </c>
      <c r="E4" s="11"/>
    </row>
    <row r="5" spans="1:8" x14ac:dyDescent="0.25">
      <c r="A5" s="9">
        <f>+A4+7</f>
        <v>44394</v>
      </c>
      <c r="B5" s="48">
        <v>95</v>
      </c>
      <c r="C5" s="8">
        <v>85</v>
      </c>
      <c r="D5" s="15">
        <f t="shared" si="0"/>
        <v>0.89473684210526316</v>
      </c>
      <c r="E5" s="11"/>
      <c r="G5" s="41" t="s">
        <v>493</v>
      </c>
      <c r="H5" t="s">
        <v>506</v>
      </c>
    </row>
    <row r="6" spans="1:8" x14ac:dyDescent="0.25">
      <c r="A6" s="9">
        <f t="shared" ref="A6:A28" si="1">+A5+7</f>
        <v>44401</v>
      </c>
      <c r="B6" s="48">
        <v>40</v>
      </c>
      <c r="C6" s="8">
        <v>30</v>
      </c>
      <c r="D6" s="15">
        <f t="shared" si="0"/>
        <v>0.75</v>
      </c>
      <c r="E6" s="11"/>
      <c r="G6" s="42" t="s">
        <v>495</v>
      </c>
      <c r="H6" s="14">
        <v>0.68131074834377081</v>
      </c>
    </row>
    <row r="7" spans="1:8" x14ac:dyDescent="0.25">
      <c r="A7" s="9">
        <f t="shared" si="1"/>
        <v>44408</v>
      </c>
      <c r="B7" s="48">
        <v>97</v>
      </c>
      <c r="C7" s="8">
        <v>65</v>
      </c>
      <c r="D7" s="15">
        <f t="shared" si="0"/>
        <v>0.67010309278350511</v>
      </c>
      <c r="E7" s="11"/>
      <c r="G7" s="42" t="s">
        <v>496</v>
      </c>
      <c r="H7" s="14">
        <v>0.85060955099373392</v>
      </c>
    </row>
    <row r="8" spans="1:8" x14ac:dyDescent="0.25">
      <c r="A8" s="9">
        <f t="shared" si="1"/>
        <v>44415</v>
      </c>
      <c r="B8" s="48">
        <v>104</v>
      </c>
      <c r="C8" s="39">
        <v>85</v>
      </c>
      <c r="D8" s="15">
        <f t="shared" ref="D8:D21" si="2">+(C8/B8)</f>
        <v>0.81730769230769229</v>
      </c>
      <c r="E8" s="11"/>
      <c r="G8" s="42" t="s">
        <v>497</v>
      </c>
      <c r="H8" s="14">
        <v>0.73127231694647432</v>
      </c>
    </row>
    <row r="9" spans="1:8" x14ac:dyDescent="0.25">
      <c r="A9" s="9">
        <f t="shared" si="1"/>
        <v>44422</v>
      </c>
      <c r="B9" s="48">
        <v>116</v>
      </c>
      <c r="C9" s="39">
        <v>95</v>
      </c>
      <c r="D9" s="15">
        <f t="shared" si="2"/>
        <v>0.81896551724137934</v>
      </c>
      <c r="E9" s="11"/>
      <c r="G9" s="42" t="s">
        <v>498</v>
      </c>
      <c r="H9" s="14">
        <v>0.79484755315818689</v>
      </c>
    </row>
    <row r="10" spans="1:8" x14ac:dyDescent="0.25">
      <c r="A10" s="9">
        <f t="shared" si="1"/>
        <v>44429</v>
      </c>
      <c r="B10" s="48">
        <v>92</v>
      </c>
      <c r="C10" s="39">
        <v>87</v>
      </c>
      <c r="D10" s="15">
        <f t="shared" si="2"/>
        <v>0.94565217391304346</v>
      </c>
      <c r="E10" s="11"/>
      <c r="G10" s="42" t="s">
        <v>499</v>
      </c>
      <c r="H10" s="14">
        <v>0.8170838823012736</v>
      </c>
    </row>
    <row r="11" spans="1:8" x14ac:dyDescent="0.25">
      <c r="A11" s="9">
        <f t="shared" si="1"/>
        <v>44436</v>
      </c>
      <c r="B11" s="48">
        <v>117</v>
      </c>
      <c r="C11" s="39">
        <v>96</v>
      </c>
      <c r="D11" s="15">
        <f t="shared" si="2"/>
        <v>0.82051282051282048</v>
      </c>
      <c r="E11" s="11"/>
      <c r="G11" s="42" t="s">
        <v>500</v>
      </c>
      <c r="H11" s="14">
        <v>0.76724877567290539</v>
      </c>
    </row>
    <row r="12" spans="1:8" x14ac:dyDescent="0.25">
      <c r="A12" s="9">
        <f t="shared" si="1"/>
        <v>44443</v>
      </c>
      <c r="B12" s="48">
        <v>117</v>
      </c>
      <c r="C12" s="39">
        <v>86</v>
      </c>
      <c r="D12" s="15">
        <f t="shared" si="2"/>
        <v>0.7350427350427351</v>
      </c>
      <c r="E12" s="11"/>
      <c r="G12" s="42" t="s">
        <v>494</v>
      </c>
      <c r="H12" s="44">
        <v>0.77084808840149055</v>
      </c>
    </row>
    <row r="13" spans="1:8" x14ac:dyDescent="0.25">
      <c r="A13" s="9">
        <f t="shared" si="1"/>
        <v>44450</v>
      </c>
      <c r="B13" s="48">
        <v>89</v>
      </c>
      <c r="C13" s="39">
        <v>74</v>
      </c>
      <c r="D13" s="15">
        <f t="shared" si="2"/>
        <v>0.8314606741573034</v>
      </c>
      <c r="E13" s="11"/>
    </row>
    <row r="14" spans="1:8" x14ac:dyDescent="0.25">
      <c r="A14" s="9">
        <f t="shared" si="1"/>
        <v>44457</v>
      </c>
      <c r="B14" s="48">
        <v>90</v>
      </c>
      <c r="C14" s="39">
        <v>55</v>
      </c>
      <c r="D14" s="15">
        <f t="shared" si="2"/>
        <v>0.61111111111111116</v>
      </c>
      <c r="E14" s="11"/>
    </row>
    <row r="15" spans="1:8" x14ac:dyDescent="0.25">
      <c r="A15" s="9">
        <f t="shared" si="1"/>
        <v>44464</v>
      </c>
      <c r="B15" s="48">
        <v>99</v>
      </c>
      <c r="C15" s="39">
        <v>74</v>
      </c>
      <c r="D15" s="15">
        <f t="shared" si="2"/>
        <v>0.74747474747474751</v>
      </c>
      <c r="E15" s="11"/>
    </row>
    <row r="16" spans="1:8" x14ac:dyDescent="0.25">
      <c r="A16" s="9">
        <f t="shared" si="1"/>
        <v>44471</v>
      </c>
      <c r="B16" s="48">
        <v>111</v>
      </c>
      <c r="C16" s="39">
        <v>83</v>
      </c>
      <c r="D16" s="15">
        <f t="shared" si="2"/>
        <v>0.74774774774774777</v>
      </c>
      <c r="E16" s="11"/>
    </row>
    <row r="17" spans="1:5" x14ac:dyDescent="0.25">
      <c r="A17" s="9">
        <f t="shared" si="1"/>
        <v>44478</v>
      </c>
      <c r="B17" s="48">
        <v>83</v>
      </c>
      <c r="C17" s="39">
        <v>65</v>
      </c>
      <c r="D17" s="15">
        <f t="shared" si="2"/>
        <v>0.7831325301204819</v>
      </c>
      <c r="E17" s="11"/>
    </row>
    <row r="18" spans="1:5" x14ac:dyDescent="0.25">
      <c r="A18" s="9">
        <f t="shared" si="1"/>
        <v>44485</v>
      </c>
      <c r="B18" s="48">
        <v>80</v>
      </c>
      <c r="C18" s="39">
        <v>70</v>
      </c>
      <c r="D18" s="15">
        <f t="shared" si="2"/>
        <v>0.875</v>
      </c>
      <c r="E18" s="11"/>
    </row>
    <row r="19" spans="1:5" x14ac:dyDescent="0.25">
      <c r="A19" s="9">
        <f t="shared" si="1"/>
        <v>44492</v>
      </c>
      <c r="B19" s="48">
        <v>90</v>
      </c>
      <c r="C19" s="39">
        <v>58</v>
      </c>
      <c r="D19" s="15">
        <f t="shared" si="2"/>
        <v>0.64444444444444449</v>
      </c>
      <c r="E19" s="11"/>
    </row>
    <row r="20" spans="1:5" x14ac:dyDescent="0.25">
      <c r="A20" s="9">
        <f t="shared" si="1"/>
        <v>44499</v>
      </c>
      <c r="B20" s="48">
        <v>92</v>
      </c>
      <c r="C20" s="39">
        <v>85</v>
      </c>
      <c r="D20" s="15">
        <f t="shared" si="2"/>
        <v>0.92391304347826086</v>
      </c>
      <c r="E20" s="11"/>
    </row>
    <row r="21" spans="1:5" x14ac:dyDescent="0.25">
      <c r="A21" s="9">
        <f t="shared" si="1"/>
        <v>44506</v>
      </c>
      <c r="B21" s="48">
        <v>81</v>
      </c>
      <c r="C21" s="39">
        <v>78</v>
      </c>
      <c r="D21" s="15">
        <f t="shared" si="2"/>
        <v>0.96296296296296291</v>
      </c>
      <c r="E21" s="11"/>
    </row>
    <row r="22" spans="1:5" x14ac:dyDescent="0.25">
      <c r="A22" s="9">
        <f>+A21+7</f>
        <v>44513</v>
      </c>
      <c r="B22" s="48">
        <v>77</v>
      </c>
      <c r="C22" s="39">
        <v>56</v>
      </c>
      <c r="D22" s="15">
        <f t="shared" ref="D22:D29" si="3">+(C22/B22)</f>
        <v>0.72727272727272729</v>
      </c>
      <c r="E22" s="11"/>
    </row>
    <row r="23" spans="1:5" x14ac:dyDescent="0.25">
      <c r="A23" s="9">
        <f t="shared" si="1"/>
        <v>44520</v>
      </c>
      <c r="B23" s="48">
        <v>81</v>
      </c>
      <c r="C23" s="39">
        <v>75</v>
      </c>
      <c r="D23" s="15">
        <f t="shared" si="3"/>
        <v>0.92592592592592593</v>
      </c>
      <c r="E23" s="11"/>
    </row>
    <row r="24" spans="1:5" x14ac:dyDescent="0.25">
      <c r="A24" s="9">
        <f t="shared" si="1"/>
        <v>44527</v>
      </c>
      <c r="B24" s="48">
        <v>69</v>
      </c>
      <c r="C24" s="39">
        <v>45</v>
      </c>
      <c r="D24" s="15">
        <f t="shared" si="3"/>
        <v>0.65217391304347827</v>
      </c>
      <c r="E24" s="11"/>
    </row>
    <row r="25" spans="1:5" x14ac:dyDescent="0.25">
      <c r="A25" s="9">
        <f t="shared" si="1"/>
        <v>44534</v>
      </c>
      <c r="B25" s="48">
        <v>71</v>
      </c>
      <c r="C25" s="39">
        <v>61</v>
      </c>
      <c r="D25" s="15">
        <f t="shared" si="3"/>
        <v>0.85915492957746475</v>
      </c>
      <c r="E25" s="11"/>
    </row>
    <row r="26" spans="1:5" x14ac:dyDescent="0.25">
      <c r="A26" s="9">
        <f t="shared" si="1"/>
        <v>44541</v>
      </c>
      <c r="B26" s="48">
        <v>53</v>
      </c>
      <c r="C26" s="39">
        <v>48</v>
      </c>
      <c r="D26" s="15">
        <f t="shared" si="3"/>
        <v>0.90566037735849059</v>
      </c>
      <c r="E26" s="11"/>
    </row>
    <row r="27" spans="1:5" x14ac:dyDescent="0.25">
      <c r="A27" s="9">
        <f t="shared" si="1"/>
        <v>44548</v>
      </c>
      <c r="B27" s="48">
        <v>35</v>
      </c>
      <c r="C27" s="39">
        <v>27</v>
      </c>
      <c r="D27" s="15">
        <f t="shared" si="3"/>
        <v>0.77142857142857146</v>
      </c>
      <c r="E27" s="11"/>
    </row>
    <row r="28" spans="1:5" x14ac:dyDescent="0.25">
      <c r="A28" s="9">
        <f t="shared" si="1"/>
        <v>44555</v>
      </c>
      <c r="B28" s="48">
        <v>30</v>
      </c>
      <c r="C28" s="39">
        <v>21</v>
      </c>
      <c r="D28" s="15">
        <f t="shared" si="3"/>
        <v>0.7</v>
      </c>
      <c r="E28" s="11"/>
    </row>
    <row r="29" spans="1:5" x14ac:dyDescent="0.25">
      <c r="A29" s="9">
        <f>+A28+6</f>
        <v>44561</v>
      </c>
      <c r="B29" s="48">
        <v>20</v>
      </c>
      <c r="C29" s="39">
        <v>12</v>
      </c>
      <c r="D29" s="15">
        <f t="shared" si="3"/>
        <v>0.6</v>
      </c>
      <c r="E29" s="11"/>
    </row>
    <row r="30" spans="1:5" x14ac:dyDescent="0.25">
      <c r="A30" s="9"/>
      <c r="B30" s="48"/>
      <c r="C30" s="48"/>
      <c r="D30" s="15">
        <f>+AVERAGE(Tabla316[Indicador])</f>
        <v>0.77084808840149055</v>
      </c>
      <c r="E30" s="11"/>
    </row>
  </sheetData>
  <mergeCells count="1">
    <mergeCell ref="A1:E1"/>
  </mergeCells>
  <conditionalFormatting sqref="D3:D29">
    <cfRule type="cellIs" dxfId="5" priority="1" operator="equal">
      <formula>1</formula>
    </cfRule>
    <cfRule type="cellIs" dxfId="4" priority="3" operator="between">
      <formula>90%</formula>
      <formula>100%</formula>
    </cfRule>
  </conditionalFormatting>
  <conditionalFormatting sqref="D3:D29">
    <cfRule type="cellIs" dxfId="3" priority="2" operator="lessThan">
      <formula>0.9</formula>
    </cfRule>
  </conditionalFormatting>
  <pageMargins left="0.7" right="0.7" top="0.75" bottom="0.75" header="0.3" footer="0.3"/>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81F1C-66E2-4262-B065-CE9754B40CD3}">
  <sheetPr>
    <tabColor rgb="FF92D050"/>
  </sheetPr>
  <dimension ref="A1:Q37"/>
  <sheetViews>
    <sheetView tabSelected="1" topLeftCell="F7" workbookViewId="0">
      <selection activeCell="W35" sqref="W35"/>
    </sheetView>
  </sheetViews>
  <sheetFormatPr baseColWidth="10" defaultRowHeight="15" x14ac:dyDescent="0.25"/>
  <cols>
    <col min="1" max="1" width="0" hidden="1" customWidth="1"/>
    <col min="2" max="2" width="10.7109375" bestFit="1" customWidth="1"/>
    <col min="3" max="3" width="18.28515625" customWidth="1"/>
    <col min="4" max="4" width="21.5703125" customWidth="1"/>
    <col min="5" max="5" width="13.85546875" bestFit="1" customWidth="1"/>
    <col min="6" max="6" width="21" customWidth="1"/>
    <col min="7" max="7" width="21" hidden="1" customWidth="1"/>
    <col min="8" max="9" width="0" hidden="1" customWidth="1"/>
    <col min="15" max="15" width="23.42578125" bestFit="1" customWidth="1"/>
    <col min="16" max="16" width="10.85546875" customWidth="1"/>
    <col min="17" max="17" width="9.28515625" customWidth="1"/>
    <col min="18" max="38" width="22.42578125" bestFit="1" customWidth="1"/>
    <col min="39" max="39" width="12.5703125" bestFit="1" customWidth="1"/>
    <col min="40" max="41" width="5.85546875" bestFit="1" customWidth="1"/>
    <col min="42" max="42" width="8" bestFit="1" customWidth="1"/>
    <col min="43" max="44" width="5.85546875" bestFit="1" customWidth="1"/>
    <col min="45" max="45" width="8" bestFit="1" customWidth="1"/>
    <col min="46" max="46" width="5.85546875" bestFit="1" customWidth="1"/>
    <col min="47" max="47" width="8" bestFit="1" customWidth="1"/>
    <col min="48" max="48" width="5.85546875" bestFit="1" customWidth="1"/>
    <col min="49" max="49" width="8" bestFit="1" customWidth="1"/>
    <col min="50" max="50" width="5.85546875" bestFit="1" customWidth="1"/>
    <col min="51" max="51" width="8" bestFit="1" customWidth="1"/>
    <col min="52" max="52" width="6.85546875" bestFit="1" customWidth="1"/>
    <col min="53" max="53" width="9.140625" bestFit="1" customWidth="1"/>
    <col min="54" max="55" width="6.85546875" bestFit="1" customWidth="1"/>
    <col min="56" max="56" width="9.140625" bestFit="1" customWidth="1"/>
    <col min="57" max="57" width="6.85546875" bestFit="1" customWidth="1"/>
    <col min="58" max="58" width="9.140625" bestFit="1" customWidth="1"/>
    <col min="59" max="60" width="6.85546875" bestFit="1" customWidth="1"/>
    <col min="61" max="61" width="9.140625" bestFit="1" customWidth="1"/>
    <col min="62" max="62" width="6.85546875" bestFit="1" customWidth="1"/>
    <col min="63" max="63" width="9.140625" bestFit="1" customWidth="1"/>
    <col min="64" max="64" width="12.5703125" bestFit="1" customWidth="1"/>
  </cols>
  <sheetData>
    <row r="1" spans="1:17" x14ac:dyDescent="0.25">
      <c r="B1" s="50" t="s">
        <v>63</v>
      </c>
      <c r="C1" s="50"/>
      <c r="D1" s="50"/>
      <c r="E1" s="50"/>
      <c r="F1" s="50"/>
      <c r="G1" s="39"/>
      <c r="H1" s="13"/>
    </row>
    <row r="2" spans="1:17" s="38" customFormat="1" ht="45" x14ac:dyDescent="0.25">
      <c r="A2" s="38" t="s">
        <v>508</v>
      </c>
      <c r="B2" s="33" t="s">
        <v>80</v>
      </c>
      <c r="C2" s="1" t="s">
        <v>467</v>
      </c>
      <c r="D2" s="1" t="s">
        <v>465</v>
      </c>
      <c r="E2" s="1" t="s">
        <v>0</v>
      </c>
      <c r="F2" s="34" t="s">
        <v>477</v>
      </c>
      <c r="G2" s="34" t="s">
        <v>507</v>
      </c>
      <c r="O2"/>
      <c r="P2"/>
      <c r="Q2"/>
    </row>
    <row r="3" spans="1:17" x14ac:dyDescent="0.25">
      <c r="A3" s="46" t="s">
        <v>482</v>
      </c>
      <c r="B3" s="9">
        <v>44378</v>
      </c>
      <c r="C3" s="39">
        <v>172</v>
      </c>
      <c r="D3" s="8">
        <v>130</v>
      </c>
      <c r="E3" s="15">
        <f>+(D3/C3)</f>
        <v>0.7558139534883721</v>
      </c>
      <c r="F3" s="11"/>
      <c r="G3" s="45">
        <f>+MONTH(Tabla31617[[#This Row],[Fecha]])</f>
        <v>7</v>
      </c>
      <c r="H3">
        <v>0</v>
      </c>
      <c r="I3">
        <v>10</v>
      </c>
      <c r="O3" s="41" t="s">
        <v>493</v>
      </c>
      <c r="P3" t="s">
        <v>504</v>
      </c>
      <c r="Q3" t="s">
        <v>505</v>
      </c>
    </row>
    <row r="4" spans="1:17" x14ac:dyDescent="0.25">
      <c r="A4" s="46" t="s">
        <v>482</v>
      </c>
      <c r="B4" s="9">
        <f>+B3+9</f>
        <v>44387</v>
      </c>
      <c r="C4" s="39">
        <v>111</v>
      </c>
      <c r="D4" s="39">
        <v>90</v>
      </c>
      <c r="E4" s="15">
        <f t="shared" ref="E4:E7" si="0">+(D4/C4)</f>
        <v>0.81081081081081086</v>
      </c>
      <c r="F4" s="11"/>
      <c r="G4" s="45">
        <f>+MONTH(Tabla31617[[#This Row],[Fecha]])</f>
        <v>7</v>
      </c>
      <c r="H4">
        <v>0</v>
      </c>
      <c r="I4">
        <v>10</v>
      </c>
      <c r="O4" s="42" t="s">
        <v>495</v>
      </c>
      <c r="P4" s="44">
        <v>515</v>
      </c>
      <c r="Q4" s="44">
        <v>406</v>
      </c>
    </row>
    <row r="5" spans="1:17" x14ac:dyDescent="0.25">
      <c r="A5" s="46" t="s">
        <v>482</v>
      </c>
      <c r="B5" s="9">
        <f>+B4+7</f>
        <v>44394</v>
      </c>
      <c r="C5" s="39">
        <v>95</v>
      </c>
      <c r="D5" s="39">
        <v>65</v>
      </c>
      <c r="E5" s="15">
        <f t="shared" si="0"/>
        <v>0.68421052631578949</v>
      </c>
      <c r="F5" s="11"/>
      <c r="G5" s="45">
        <f>+MONTH(Tabla31617[[#This Row],[Fecha]])</f>
        <v>7</v>
      </c>
      <c r="H5">
        <v>0</v>
      </c>
      <c r="I5">
        <v>10</v>
      </c>
      <c r="O5" s="47">
        <v>0.68421052631578949</v>
      </c>
      <c r="P5" s="44">
        <v>95</v>
      </c>
      <c r="Q5" s="44">
        <v>65</v>
      </c>
    </row>
    <row r="6" spans="1:17" x14ac:dyDescent="0.25">
      <c r="A6" s="46" t="s">
        <v>482</v>
      </c>
      <c r="B6" s="9">
        <f t="shared" ref="B6:B28" si="1">+B5+7</f>
        <v>44401</v>
      </c>
      <c r="C6" s="39">
        <v>40</v>
      </c>
      <c r="D6" s="39">
        <v>30</v>
      </c>
      <c r="E6" s="15">
        <f t="shared" si="0"/>
        <v>0.75</v>
      </c>
      <c r="F6" s="11"/>
      <c r="G6" s="45">
        <f>+MONTH(Tabla31617[[#This Row],[Fecha]])</f>
        <v>7</v>
      </c>
      <c r="H6">
        <v>0</v>
      </c>
      <c r="I6">
        <v>10</v>
      </c>
      <c r="O6" s="47">
        <v>0.75</v>
      </c>
      <c r="P6" s="44">
        <v>40</v>
      </c>
      <c r="Q6" s="44">
        <v>30</v>
      </c>
    </row>
    <row r="7" spans="1:17" x14ac:dyDescent="0.25">
      <c r="A7" s="46" t="s">
        <v>482</v>
      </c>
      <c r="B7" s="9">
        <f t="shared" si="1"/>
        <v>44408</v>
      </c>
      <c r="C7" s="39">
        <v>97</v>
      </c>
      <c r="D7" s="39">
        <v>91</v>
      </c>
      <c r="E7" s="15">
        <f t="shared" si="0"/>
        <v>0.93814432989690721</v>
      </c>
      <c r="F7" s="11"/>
      <c r="G7" s="45">
        <f>+MONTH(Tabla31617[[#This Row],[Fecha]])</f>
        <v>7</v>
      </c>
      <c r="H7">
        <v>0</v>
      </c>
      <c r="I7">
        <v>9</v>
      </c>
      <c r="O7" s="47">
        <v>0.7558139534883721</v>
      </c>
      <c r="P7" s="44">
        <v>172</v>
      </c>
      <c r="Q7" s="44">
        <v>130</v>
      </c>
    </row>
    <row r="8" spans="1:17" ht="15.75" thickBot="1" x14ac:dyDescent="0.3">
      <c r="A8" s="46" t="s">
        <v>483</v>
      </c>
      <c r="B8" s="9">
        <f t="shared" si="1"/>
        <v>44415</v>
      </c>
      <c r="C8" s="39">
        <v>104</v>
      </c>
      <c r="D8" s="39">
        <v>95</v>
      </c>
      <c r="E8" s="15">
        <f t="shared" ref="E8:E29" si="2">+(D8/C8)</f>
        <v>0.91346153846153844</v>
      </c>
      <c r="F8" s="11"/>
      <c r="G8" s="45">
        <f>+MONTH(Tabla31617[[#This Row],[Fecha]])</f>
        <v>8</v>
      </c>
      <c r="H8">
        <v>0</v>
      </c>
      <c r="I8">
        <v>9</v>
      </c>
      <c r="O8" s="47">
        <v>0.81081081081081086</v>
      </c>
      <c r="P8" s="44">
        <v>111</v>
      </c>
      <c r="Q8" s="44">
        <v>90</v>
      </c>
    </row>
    <row r="9" spans="1:17" x14ac:dyDescent="0.25">
      <c r="A9" s="46" t="s">
        <v>483</v>
      </c>
      <c r="B9" s="9">
        <f t="shared" si="1"/>
        <v>44422</v>
      </c>
      <c r="C9" s="39">
        <v>116</v>
      </c>
      <c r="D9" s="39">
        <v>107</v>
      </c>
      <c r="E9" s="15">
        <f t="shared" si="2"/>
        <v>0.92241379310344829</v>
      </c>
      <c r="F9" s="11"/>
      <c r="G9" s="45">
        <f>+MONTH(Tabla31617[[#This Row],[Fecha]])</f>
        <v>8</v>
      </c>
      <c r="H9">
        <v>0</v>
      </c>
      <c r="I9">
        <v>9</v>
      </c>
      <c r="J9" s="51" t="s">
        <v>466</v>
      </c>
      <c r="K9" s="52"/>
      <c r="L9" s="52"/>
      <c r="M9" s="53"/>
      <c r="O9" s="47">
        <v>0.93814432989690721</v>
      </c>
      <c r="P9" s="44">
        <v>97</v>
      </c>
      <c r="Q9" s="44">
        <v>91</v>
      </c>
    </row>
    <row r="10" spans="1:17" x14ac:dyDescent="0.25">
      <c r="A10" s="46" t="s">
        <v>483</v>
      </c>
      <c r="B10" s="9">
        <f t="shared" si="1"/>
        <v>44429</v>
      </c>
      <c r="C10" s="39">
        <v>92</v>
      </c>
      <c r="D10" s="39">
        <v>92</v>
      </c>
      <c r="E10" s="15">
        <f t="shared" si="2"/>
        <v>1</v>
      </c>
      <c r="F10" s="11"/>
      <c r="G10" s="45">
        <f>+MONTH(Tabla31617[[#This Row],[Fecha]])</f>
        <v>8</v>
      </c>
      <c r="H10">
        <v>0</v>
      </c>
      <c r="I10">
        <v>9</v>
      </c>
      <c r="J10" s="54"/>
      <c r="K10" s="55"/>
      <c r="L10" s="55"/>
      <c r="M10" s="56"/>
      <c r="O10" s="42" t="s">
        <v>496</v>
      </c>
      <c r="P10" s="44">
        <v>429</v>
      </c>
      <c r="Q10" s="44">
        <v>374</v>
      </c>
    </row>
    <row r="11" spans="1:17" x14ac:dyDescent="0.25">
      <c r="A11" s="46" t="s">
        <v>483</v>
      </c>
      <c r="B11" s="9">
        <f t="shared" si="1"/>
        <v>44436</v>
      </c>
      <c r="C11" s="39">
        <v>117</v>
      </c>
      <c r="D11" s="39">
        <v>80</v>
      </c>
      <c r="E11" s="15">
        <f t="shared" si="2"/>
        <v>0.68376068376068377</v>
      </c>
      <c r="F11" s="11"/>
      <c r="G11" s="45">
        <f>+MONTH(Tabla31617[[#This Row],[Fecha]])</f>
        <v>8</v>
      </c>
      <c r="H11">
        <v>0</v>
      </c>
      <c r="I11">
        <v>9</v>
      </c>
      <c r="J11" s="54"/>
      <c r="K11" s="55"/>
      <c r="L11" s="55"/>
      <c r="M11" s="56"/>
      <c r="O11" s="47">
        <v>0.68376068376068377</v>
      </c>
      <c r="P11" s="44">
        <v>117</v>
      </c>
      <c r="Q11" s="44">
        <v>80</v>
      </c>
    </row>
    <row r="12" spans="1:17" x14ac:dyDescent="0.25">
      <c r="A12" s="46" t="s">
        <v>484</v>
      </c>
      <c r="B12" s="9">
        <f t="shared" si="1"/>
        <v>44443</v>
      </c>
      <c r="C12" s="39">
        <v>117</v>
      </c>
      <c r="D12" s="39">
        <v>111</v>
      </c>
      <c r="E12" s="15">
        <f t="shared" si="2"/>
        <v>0.94871794871794868</v>
      </c>
      <c r="F12" s="11"/>
      <c r="G12" s="45">
        <f>+MONTH(Tabla31617[[#This Row],[Fecha]])</f>
        <v>9</v>
      </c>
      <c r="H12">
        <v>1</v>
      </c>
      <c r="I12">
        <v>8</v>
      </c>
      <c r="J12" s="54"/>
      <c r="K12" s="55"/>
      <c r="L12" s="55"/>
      <c r="M12" s="56"/>
      <c r="O12" s="47">
        <v>0.91346153846153844</v>
      </c>
      <c r="P12" s="44">
        <v>104</v>
      </c>
      <c r="Q12" s="44">
        <v>95</v>
      </c>
    </row>
    <row r="13" spans="1:17" x14ac:dyDescent="0.25">
      <c r="A13" s="46" t="s">
        <v>484</v>
      </c>
      <c r="B13" s="9">
        <f t="shared" si="1"/>
        <v>44450</v>
      </c>
      <c r="C13" s="39">
        <v>89</v>
      </c>
      <c r="D13" s="39">
        <v>85</v>
      </c>
      <c r="E13" s="15">
        <f t="shared" si="2"/>
        <v>0.9550561797752809</v>
      </c>
      <c r="F13" s="11"/>
      <c r="G13" s="45">
        <f>+MONTH(Tabla31617[[#This Row],[Fecha]])</f>
        <v>9</v>
      </c>
      <c r="H13">
        <v>1</v>
      </c>
      <c r="I13">
        <v>7</v>
      </c>
      <c r="J13" s="54"/>
      <c r="K13" s="55"/>
      <c r="L13" s="55"/>
      <c r="M13" s="56"/>
      <c r="O13" s="47">
        <v>0.92241379310344829</v>
      </c>
      <c r="P13" s="44">
        <v>116</v>
      </c>
      <c r="Q13" s="44">
        <v>107</v>
      </c>
    </row>
    <row r="14" spans="1:17" x14ac:dyDescent="0.25">
      <c r="A14" s="46" t="s">
        <v>484</v>
      </c>
      <c r="B14" s="9">
        <f t="shared" si="1"/>
        <v>44457</v>
      </c>
      <c r="C14" s="39">
        <v>90</v>
      </c>
      <c r="D14" s="39">
        <v>75</v>
      </c>
      <c r="E14" s="15">
        <f t="shared" si="2"/>
        <v>0.83333333333333337</v>
      </c>
      <c r="F14" s="11"/>
      <c r="G14" s="45">
        <f>+MONTH(Tabla31617[[#This Row],[Fecha]])</f>
        <v>9</v>
      </c>
      <c r="H14">
        <v>1</v>
      </c>
      <c r="I14">
        <v>4</v>
      </c>
      <c r="J14" s="54"/>
      <c r="K14" s="55"/>
      <c r="L14" s="55"/>
      <c r="M14" s="56"/>
      <c r="O14" s="47">
        <v>1</v>
      </c>
      <c r="P14" s="44">
        <v>92</v>
      </c>
      <c r="Q14" s="44">
        <v>92</v>
      </c>
    </row>
    <row r="15" spans="1:17" x14ac:dyDescent="0.25">
      <c r="A15" s="46" t="s">
        <v>484</v>
      </c>
      <c r="B15" s="9">
        <f t="shared" si="1"/>
        <v>44464</v>
      </c>
      <c r="C15" s="39">
        <v>99</v>
      </c>
      <c r="D15" s="39">
        <v>96</v>
      </c>
      <c r="E15" s="15">
        <f t="shared" si="2"/>
        <v>0.96969696969696972</v>
      </c>
      <c r="F15" s="11"/>
      <c r="G15" s="45">
        <f>+MONTH(Tabla31617[[#This Row],[Fecha]])</f>
        <v>9</v>
      </c>
      <c r="H15">
        <v>1</v>
      </c>
      <c r="I15">
        <v>5</v>
      </c>
      <c r="J15" s="54"/>
      <c r="K15" s="55"/>
      <c r="L15" s="55"/>
      <c r="M15" s="56"/>
      <c r="O15" s="42" t="s">
        <v>497</v>
      </c>
      <c r="P15" s="44">
        <v>395</v>
      </c>
      <c r="Q15" s="44">
        <v>367</v>
      </c>
    </row>
    <row r="16" spans="1:17" x14ac:dyDescent="0.25">
      <c r="A16" s="46" t="s">
        <v>485</v>
      </c>
      <c r="B16" s="9">
        <f t="shared" si="1"/>
        <v>44471</v>
      </c>
      <c r="C16" s="39">
        <v>111</v>
      </c>
      <c r="D16" s="39">
        <v>100</v>
      </c>
      <c r="E16" s="15">
        <f t="shared" si="2"/>
        <v>0.90090090090090091</v>
      </c>
      <c r="F16" s="11"/>
      <c r="G16" s="45">
        <f>+MONTH(Tabla31617[[#This Row],[Fecha]])</f>
        <v>10</v>
      </c>
      <c r="H16">
        <v>1</v>
      </c>
      <c r="I16">
        <v>5</v>
      </c>
      <c r="J16" s="54"/>
      <c r="K16" s="55"/>
      <c r="L16" s="55"/>
      <c r="M16" s="56"/>
      <c r="O16" s="47">
        <v>0.83333333333333337</v>
      </c>
      <c r="P16" s="44">
        <v>90</v>
      </c>
      <c r="Q16" s="44">
        <v>75</v>
      </c>
    </row>
    <row r="17" spans="1:17" x14ac:dyDescent="0.25">
      <c r="A17" s="46" t="s">
        <v>485</v>
      </c>
      <c r="B17" s="9">
        <f t="shared" si="1"/>
        <v>44478</v>
      </c>
      <c r="C17" s="39">
        <v>83</v>
      </c>
      <c r="D17" s="39">
        <v>60</v>
      </c>
      <c r="E17" s="15">
        <f t="shared" si="2"/>
        <v>0.72289156626506024</v>
      </c>
      <c r="F17" s="11"/>
      <c r="G17" s="45">
        <f>+MONTH(Tabla31617[[#This Row],[Fecha]])</f>
        <v>10</v>
      </c>
      <c r="H17">
        <v>0</v>
      </c>
      <c r="I17">
        <v>3</v>
      </c>
      <c r="J17" s="54"/>
      <c r="K17" s="55"/>
      <c r="L17" s="55"/>
      <c r="M17" s="56"/>
      <c r="O17" s="47">
        <v>0.94871794871794868</v>
      </c>
      <c r="P17" s="44">
        <v>117</v>
      </c>
      <c r="Q17" s="44">
        <v>111</v>
      </c>
    </row>
    <row r="18" spans="1:17" x14ac:dyDescent="0.25">
      <c r="A18" s="46" t="s">
        <v>485</v>
      </c>
      <c r="B18" s="9">
        <f t="shared" si="1"/>
        <v>44485</v>
      </c>
      <c r="C18" s="39">
        <v>80</v>
      </c>
      <c r="D18" s="39">
        <v>77</v>
      </c>
      <c r="E18" s="15">
        <f t="shared" si="2"/>
        <v>0.96250000000000002</v>
      </c>
      <c r="F18" s="11"/>
      <c r="G18" s="45">
        <f>+MONTH(Tabla31617[[#This Row],[Fecha]])</f>
        <v>10</v>
      </c>
      <c r="H18">
        <v>0</v>
      </c>
      <c r="I18">
        <v>3</v>
      </c>
      <c r="J18" s="54"/>
      <c r="K18" s="55"/>
      <c r="L18" s="55"/>
      <c r="M18" s="56"/>
      <c r="O18" s="47">
        <v>0.9550561797752809</v>
      </c>
      <c r="P18" s="44">
        <v>89</v>
      </c>
      <c r="Q18" s="44">
        <v>85</v>
      </c>
    </row>
    <row r="19" spans="1:17" x14ac:dyDescent="0.25">
      <c r="A19" s="46" t="s">
        <v>485</v>
      </c>
      <c r="B19" s="9">
        <f t="shared" si="1"/>
        <v>44492</v>
      </c>
      <c r="C19" s="39">
        <v>90</v>
      </c>
      <c r="D19" s="39">
        <v>80</v>
      </c>
      <c r="E19" s="15">
        <f t="shared" si="2"/>
        <v>0.88888888888888884</v>
      </c>
      <c r="F19" s="11"/>
      <c r="G19" s="45">
        <f>+MONTH(Tabla31617[[#This Row],[Fecha]])</f>
        <v>10</v>
      </c>
      <c r="H19">
        <v>0</v>
      </c>
      <c r="I19">
        <v>3</v>
      </c>
      <c r="J19" s="54"/>
      <c r="K19" s="55"/>
      <c r="L19" s="55"/>
      <c r="M19" s="56"/>
      <c r="O19" s="47">
        <v>0.96969696969696972</v>
      </c>
      <c r="P19" s="44">
        <v>99</v>
      </c>
      <c r="Q19" s="44">
        <v>96</v>
      </c>
    </row>
    <row r="20" spans="1:17" x14ac:dyDescent="0.25">
      <c r="A20" s="46" t="s">
        <v>485</v>
      </c>
      <c r="B20" s="9">
        <f t="shared" si="1"/>
        <v>44499</v>
      </c>
      <c r="C20" s="39">
        <v>92</v>
      </c>
      <c r="D20" s="39">
        <v>65</v>
      </c>
      <c r="E20" s="15">
        <f t="shared" si="2"/>
        <v>0.70652173913043481</v>
      </c>
      <c r="F20" s="11"/>
      <c r="G20" s="45">
        <f>+MONTH(Tabla31617[[#This Row],[Fecha]])</f>
        <v>10</v>
      </c>
      <c r="H20">
        <v>0</v>
      </c>
      <c r="I20">
        <v>3</v>
      </c>
      <c r="J20" s="54"/>
      <c r="K20" s="55"/>
      <c r="L20" s="55"/>
      <c r="M20" s="56"/>
      <c r="O20" s="42" t="s">
        <v>498</v>
      </c>
      <c r="P20" s="44">
        <v>456</v>
      </c>
      <c r="Q20" s="44">
        <v>382</v>
      </c>
    </row>
    <row r="21" spans="1:17" x14ac:dyDescent="0.25">
      <c r="A21" s="46" t="s">
        <v>486</v>
      </c>
      <c r="B21" s="9">
        <f t="shared" si="1"/>
        <v>44506</v>
      </c>
      <c r="C21" s="39">
        <v>81</v>
      </c>
      <c r="D21" s="39">
        <v>78</v>
      </c>
      <c r="E21" s="15">
        <f t="shared" si="2"/>
        <v>0.96296296296296291</v>
      </c>
      <c r="F21" s="11"/>
      <c r="G21" s="45">
        <f>+MONTH(Tabla31617[[#This Row],[Fecha]])</f>
        <v>11</v>
      </c>
      <c r="H21">
        <v>0</v>
      </c>
      <c r="I21">
        <v>3</v>
      </c>
      <c r="J21" s="54"/>
      <c r="K21" s="55"/>
      <c r="L21" s="55"/>
      <c r="M21" s="56"/>
      <c r="O21" s="47">
        <v>0.70652173913043481</v>
      </c>
      <c r="P21" s="44">
        <v>92</v>
      </c>
      <c r="Q21" s="44">
        <v>65</v>
      </c>
    </row>
    <row r="22" spans="1:17" x14ac:dyDescent="0.25">
      <c r="A22" s="46" t="s">
        <v>486</v>
      </c>
      <c r="B22" s="9">
        <f>+B21+7</f>
        <v>44513</v>
      </c>
      <c r="C22" s="39">
        <v>77</v>
      </c>
      <c r="D22" s="39">
        <v>75</v>
      </c>
      <c r="E22" s="15">
        <f t="shared" si="2"/>
        <v>0.97402597402597402</v>
      </c>
      <c r="F22" s="11"/>
      <c r="G22" s="45">
        <f>+MONTH(Tabla31617[[#This Row],[Fecha]])</f>
        <v>11</v>
      </c>
      <c r="H22">
        <v>1</v>
      </c>
      <c r="I22">
        <v>2</v>
      </c>
      <c r="J22" s="54"/>
      <c r="K22" s="55"/>
      <c r="L22" s="55"/>
      <c r="M22" s="56"/>
      <c r="O22" s="47">
        <v>0.72289156626506024</v>
      </c>
      <c r="P22" s="44">
        <v>83</v>
      </c>
      <c r="Q22" s="44">
        <v>60</v>
      </c>
    </row>
    <row r="23" spans="1:17" x14ac:dyDescent="0.25">
      <c r="A23" s="46" t="s">
        <v>486</v>
      </c>
      <c r="B23" s="9">
        <f t="shared" si="1"/>
        <v>44520</v>
      </c>
      <c r="C23" s="39">
        <v>81</v>
      </c>
      <c r="D23" s="39">
        <v>75</v>
      </c>
      <c r="E23" s="15">
        <f t="shared" si="2"/>
        <v>0.92592592592592593</v>
      </c>
      <c r="F23" s="11"/>
      <c r="G23" s="45">
        <f>+MONTH(Tabla31617[[#This Row],[Fecha]])</f>
        <v>11</v>
      </c>
      <c r="H23">
        <v>1</v>
      </c>
      <c r="I23">
        <v>2</v>
      </c>
      <c r="J23" s="54"/>
      <c r="K23" s="55"/>
      <c r="L23" s="55"/>
      <c r="M23" s="56"/>
      <c r="O23" s="47">
        <v>0.88888888888888884</v>
      </c>
      <c r="P23" s="44">
        <v>90</v>
      </c>
      <c r="Q23" s="44">
        <v>80</v>
      </c>
    </row>
    <row r="24" spans="1:17" x14ac:dyDescent="0.25">
      <c r="A24" s="46" t="s">
        <v>486</v>
      </c>
      <c r="B24" s="9">
        <f t="shared" si="1"/>
        <v>44527</v>
      </c>
      <c r="C24" s="39">
        <v>69</v>
      </c>
      <c r="D24" s="39">
        <v>67</v>
      </c>
      <c r="E24" s="15">
        <f t="shared" si="2"/>
        <v>0.97101449275362317</v>
      </c>
      <c r="F24" s="11"/>
      <c r="G24" s="45">
        <f>+MONTH(Tabla31617[[#This Row],[Fecha]])</f>
        <v>11</v>
      </c>
      <c r="H24">
        <v>1</v>
      </c>
      <c r="I24">
        <v>2</v>
      </c>
      <c r="J24" s="54"/>
      <c r="K24" s="55"/>
      <c r="L24" s="55"/>
      <c r="M24" s="56"/>
      <c r="O24" s="47">
        <v>0.90090090090090091</v>
      </c>
      <c r="P24" s="44">
        <v>111</v>
      </c>
      <c r="Q24" s="44">
        <v>100</v>
      </c>
    </row>
    <row r="25" spans="1:17" ht="15.75" thickBot="1" x14ac:dyDescent="0.3">
      <c r="A25" s="46" t="s">
        <v>487</v>
      </c>
      <c r="B25" s="9">
        <f t="shared" si="1"/>
        <v>44534</v>
      </c>
      <c r="C25" s="39">
        <v>71</v>
      </c>
      <c r="D25" s="39">
        <v>70</v>
      </c>
      <c r="E25" s="15">
        <f t="shared" si="2"/>
        <v>0.9859154929577465</v>
      </c>
      <c r="F25" s="11"/>
      <c r="G25" s="45">
        <f>+MONTH(Tabla31617[[#This Row],[Fecha]])</f>
        <v>12</v>
      </c>
      <c r="H25">
        <v>1</v>
      </c>
      <c r="I25">
        <v>2</v>
      </c>
      <c r="J25" s="57"/>
      <c r="K25" s="58"/>
      <c r="L25" s="58"/>
      <c r="M25" s="59"/>
      <c r="O25" s="47">
        <v>0.96250000000000002</v>
      </c>
      <c r="P25" s="44">
        <v>80</v>
      </c>
      <c r="Q25" s="44">
        <v>77</v>
      </c>
    </row>
    <row r="26" spans="1:17" x14ac:dyDescent="0.25">
      <c r="A26" s="46" t="s">
        <v>487</v>
      </c>
      <c r="B26" s="9">
        <f t="shared" si="1"/>
        <v>44541</v>
      </c>
      <c r="C26" s="39">
        <v>53</v>
      </c>
      <c r="D26" s="39">
        <v>51</v>
      </c>
      <c r="E26" s="15">
        <f t="shared" si="2"/>
        <v>0.96226415094339623</v>
      </c>
      <c r="F26" s="11"/>
      <c r="G26" s="45">
        <f>+MONTH(Tabla31617[[#This Row],[Fecha]])</f>
        <v>12</v>
      </c>
      <c r="H26">
        <v>1</v>
      </c>
      <c r="I26">
        <v>2</v>
      </c>
      <c r="O26" s="42" t="s">
        <v>499</v>
      </c>
      <c r="P26" s="44">
        <v>308</v>
      </c>
      <c r="Q26" s="44">
        <v>295</v>
      </c>
    </row>
    <row r="27" spans="1:17" x14ac:dyDescent="0.25">
      <c r="A27" s="46" t="s">
        <v>487</v>
      </c>
      <c r="B27" s="9">
        <f t="shared" si="1"/>
        <v>44548</v>
      </c>
      <c r="C27" s="39">
        <v>35</v>
      </c>
      <c r="D27" s="39">
        <v>34</v>
      </c>
      <c r="E27" s="15">
        <f t="shared" si="2"/>
        <v>0.97142857142857142</v>
      </c>
      <c r="F27" s="11"/>
      <c r="G27" s="45">
        <f>+MONTH(Tabla31617[[#This Row],[Fecha]])</f>
        <v>12</v>
      </c>
      <c r="H27">
        <v>0</v>
      </c>
      <c r="I27">
        <v>1</v>
      </c>
      <c r="O27" s="47">
        <v>0.92592592592592593</v>
      </c>
      <c r="P27" s="44">
        <v>81</v>
      </c>
      <c r="Q27" s="44">
        <v>75</v>
      </c>
    </row>
    <row r="28" spans="1:17" x14ac:dyDescent="0.25">
      <c r="A28" s="46" t="s">
        <v>487</v>
      </c>
      <c r="B28" s="9">
        <f t="shared" si="1"/>
        <v>44555</v>
      </c>
      <c r="C28" s="39">
        <v>30</v>
      </c>
      <c r="D28" s="39">
        <v>30</v>
      </c>
      <c r="E28" s="15">
        <f t="shared" si="2"/>
        <v>1</v>
      </c>
      <c r="F28" s="11"/>
      <c r="G28" s="45">
        <f>+MONTH(Tabla31617[[#This Row],[Fecha]])</f>
        <v>12</v>
      </c>
      <c r="H28">
        <v>0</v>
      </c>
      <c r="I28">
        <v>1</v>
      </c>
      <c r="O28" s="47">
        <v>0.96296296296296291</v>
      </c>
      <c r="P28" s="44">
        <v>81</v>
      </c>
      <c r="Q28" s="44">
        <v>78</v>
      </c>
    </row>
    <row r="29" spans="1:17" x14ac:dyDescent="0.25">
      <c r="A29" s="46" t="s">
        <v>487</v>
      </c>
      <c r="B29" s="9">
        <f>+B28+6</f>
        <v>44561</v>
      </c>
      <c r="C29" s="39">
        <v>20</v>
      </c>
      <c r="D29" s="39">
        <v>19</v>
      </c>
      <c r="E29" s="15">
        <f t="shared" si="2"/>
        <v>0.95</v>
      </c>
      <c r="F29" s="11"/>
      <c r="G29" s="45">
        <f>+MONTH(Tabla31617[[#This Row],[Fecha]])</f>
        <v>12</v>
      </c>
      <c r="H29">
        <v>0</v>
      </c>
      <c r="I29">
        <v>1</v>
      </c>
      <c r="O29" s="47">
        <v>0.97101449275362317</v>
      </c>
      <c r="P29" s="44">
        <v>69</v>
      </c>
      <c r="Q29" s="44">
        <v>67</v>
      </c>
    </row>
    <row r="30" spans="1:17" x14ac:dyDescent="0.25">
      <c r="O30" s="47">
        <v>0.97402597402597402</v>
      </c>
      <c r="P30" s="44">
        <v>77</v>
      </c>
      <c r="Q30" s="44">
        <v>75</v>
      </c>
    </row>
    <row r="31" spans="1:17" x14ac:dyDescent="0.25">
      <c r="O31" s="42" t="s">
        <v>500</v>
      </c>
      <c r="P31" s="44">
        <v>209</v>
      </c>
      <c r="Q31" s="44">
        <v>204</v>
      </c>
    </row>
    <row r="32" spans="1:17" x14ac:dyDescent="0.25">
      <c r="O32" s="47">
        <v>0.95</v>
      </c>
      <c r="P32" s="44">
        <v>20</v>
      </c>
      <c r="Q32" s="44">
        <v>19</v>
      </c>
    </row>
    <row r="33" spans="15:17" x14ac:dyDescent="0.25">
      <c r="O33" s="47">
        <v>0.96226415094339623</v>
      </c>
      <c r="P33" s="44">
        <v>53</v>
      </c>
      <c r="Q33" s="44">
        <v>51</v>
      </c>
    </row>
    <row r="34" spans="15:17" x14ac:dyDescent="0.25">
      <c r="O34" s="47">
        <v>0.97142857142857142</v>
      </c>
      <c r="P34" s="44">
        <v>35</v>
      </c>
      <c r="Q34" s="44">
        <v>34</v>
      </c>
    </row>
    <row r="35" spans="15:17" x14ac:dyDescent="0.25">
      <c r="O35" s="47">
        <v>0.9859154929577465</v>
      </c>
      <c r="P35" s="44">
        <v>71</v>
      </c>
      <c r="Q35" s="44">
        <v>70</v>
      </c>
    </row>
    <row r="36" spans="15:17" x14ac:dyDescent="0.25">
      <c r="O36" s="47">
        <v>1</v>
      </c>
      <c r="P36" s="44">
        <v>30</v>
      </c>
      <c r="Q36" s="44">
        <v>30</v>
      </c>
    </row>
    <row r="37" spans="15:17" x14ac:dyDescent="0.25">
      <c r="O37" s="42" t="s">
        <v>494</v>
      </c>
      <c r="P37" s="44">
        <v>2312</v>
      </c>
      <c r="Q37" s="44">
        <v>2028</v>
      </c>
    </row>
  </sheetData>
  <mergeCells count="2">
    <mergeCell ref="J9:M25"/>
    <mergeCell ref="B1:F1"/>
  </mergeCells>
  <phoneticPr fontId="14" type="noConversion"/>
  <conditionalFormatting sqref="E3:E29">
    <cfRule type="cellIs" dxfId="2" priority="1" operator="equal">
      <formula>1</formula>
    </cfRule>
    <cfRule type="cellIs" dxfId="1" priority="3" operator="between">
      <formula>90%</formula>
      <formula>100%</formula>
    </cfRule>
  </conditionalFormatting>
  <conditionalFormatting sqref="E3:E29">
    <cfRule type="cellIs" dxfId="0" priority="2" operator="lessThan">
      <formula>0.9</formula>
    </cfRule>
  </conditionalFormatting>
  <pageMargins left="0.7" right="0.7" top="0.75" bottom="0.75" header="0.3" footer="0.3"/>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62C75-9A7A-4C22-B5CB-EDE06A6E337C}">
  <dimension ref="C3:I93"/>
  <sheetViews>
    <sheetView showGridLines="0" topLeftCell="A73" zoomScale="115" zoomScaleNormal="115" workbookViewId="0">
      <selection activeCell="J19" sqref="J19"/>
    </sheetView>
  </sheetViews>
  <sheetFormatPr baseColWidth="10" defaultRowHeight="15" x14ac:dyDescent="0.25"/>
  <cols>
    <col min="4" max="4" width="11.42578125" customWidth="1"/>
    <col min="7" max="7" width="13.85546875" customWidth="1"/>
  </cols>
  <sheetData>
    <row r="3" spans="3:9" x14ac:dyDescent="0.25">
      <c r="E3" s="72" t="s">
        <v>510</v>
      </c>
      <c r="F3" s="72"/>
      <c r="G3" s="72"/>
    </row>
    <row r="4" spans="3:9" x14ac:dyDescent="0.25">
      <c r="E4" s="65"/>
      <c r="F4" s="65"/>
      <c r="G4" s="65"/>
    </row>
    <row r="5" spans="3:9" x14ac:dyDescent="0.25">
      <c r="E5" s="66"/>
      <c r="F5" s="66"/>
      <c r="G5" s="66"/>
    </row>
    <row r="6" spans="3:9" x14ac:dyDescent="0.25">
      <c r="G6" s="60"/>
    </row>
    <row r="7" spans="3:9" x14ac:dyDescent="0.25">
      <c r="C7" s="63" t="s">
        <v>511</v>
      </c>
      <c r="D7" s="62"/>
      <c r="E7" s="67" t="s">
        <v>517</v>
      </c>
      <c r="F7" s="67"/>
      <c r="G7" s="67"/>
    </row>
    <row r="8" spans="3:9" x14ac:dyDescent="0.25">
      <c r="C8" s="63"/>
      <c r="D8" s="62"/>
      <c r="E8" s="68"/>
      <c r="F8" s="68"/>
      <c r="G8" s="69"/>
    </row>
    <row r="9" spans="3:9" x14ac:dyDescent="0.25">
      <c r="C9" s="63" t="s">
        <v>509</v>
      </c>
      <c r="D9" s="62"/>
      <c r="E9" s="67" t="s">
        <v>519</v>
      </c>
      <c r="F9" s="67"/>
      <c r="G9" s="67"/>
    </row>
    <row r="10" spans="3:9" x14ac:dyDescent="0.25">
      <c r="C10" s="63"/>
      <c r="D10" s="62"/>
      <c r="E10" s="68"/>
      <c r="F10" s="68"/>
      <c r="G10" s="70"/>
    </row>
    <row r="11" spans="3:9" x14ac:dyDescent="0.25">
      <c r="C11" s="63" t="s">
        <v>512</v>
      </c>
      <c r="D11" s="62"/>
      <c r="E11" s="67" t="s">
        <v>520</v>
      </c>
      <c r="F11" s="67"/>
      <c r="G11" s="67"/>
      <c r="I11" t="str">
        <f>IFERROR(VLOOKUP(#REF!,'[1]BASE (2)'!B:C,2,FALSE)," ")</f>
        <v xml:space="preserve"> </v>
      </c>
    </row>
    <row r="12" spans="3:9" x14ac:dyDescent="0.25">
      <c r="C12" s="62"/>
      <c r="D12" s="62"/>
      <c r="E12" s="68"/>
      <c r="F12" s="68"/>
      <c r="G12" s="68"/>
    </row>
    <row r="13" spans="3:9" x14ac:dyDescent="0.25">
      <c r="C13" s="64" t="s">
        <v>513</v>
      </c>
      <c r="D13" s="62"/>
      <c r="E13" s="73" t="s">
        <v>5</v>
      </c>
      <c r="F13" s="73"/>
      <c r="G13" s="73"/>
    </row>
    <row r="14" spans="3:9" x14ac:dyDescent="0.25">
      <c r="C14" s="64"/>
      <c r="D14" s="62"/>
      <c r="E14" s="73"/>
      <c r="F14" s="73"/>
      <c r="G14" s="73"/>
    </row>
    <row r="15" spans="3:9" x14ac:dyDescent="0.25">
      <c r="C15" s="62"/>
      <c r="D15" s="62"/>
      <c r="E15" s="68"/>
      <c r="F15" s="68"/>
      <c r="G15" s="68"/>
      <c r="I15" s="61" t="str">
        <f>+IFERROR(VLOOKUP(E18,'[1]BASE (2)'!E:F,2,FALSE)," ")</f>
        <v xml:space="preserve"> </v>
      </c>
    </row>
    <row r="16" spans="3:9" x14ac:dyDescent="0.25">
      <c r="C16" s="63" t="s">
        <v>514</v>
      </c>
      <c r="D16" s="62"/>
      <c r="E16" s="67" t="s">
        <v>521</v>
      </c>
      <c r="F16" s="67"/>
      <c r="G16" s="67"/>
    </row>
    <row r="17" spans="3:7" x14ac:dyDescent="0.25">
      <c r="C17" s="62"/>
      <c r="D17" s="62"/>
      <c r="E17" s="68"/>
      <c r="F17" s="68"/>
      <c r="G17" s="68"/>
    </row>
    <row r="18" spans="3:7" x14ac:dyDescent="0.25">
      <c r="C18" s="63" t="s">
        <v>515</v>
      </c>
      <c r="D18" s="62"/>
      <c r="E18" s="67" t="s">
        <v>8</v>
      </c>
      <c r="F18" s="67"/>
      <c r="G18" s="67"/>
    </row>
    <row r="19" spans="3:7" x14ac:dyDescent="0.25">
      <c r="E19" s="44"/>
      <c r="F19" s="44"/>
      <c r="G19" s="44"/>
    </row>
    <row r="20" spans="3:7" x14ac:dyDescent="0.25">
      <c r="C20" s="64" t="s">
        <v>516</v>
      </c>
      <c r="E20" s="71"/>
      <c r="F20" s="71"/>
      <c r="G20" s="71"/>
    </row>
    <row r="21" spans="3:7" x14ac:dyDescent="0.25">
      <c r="C21" s="64"/>
      <c r="E21" s="71"/>
      <c r="F21" s="71"/>
      <c r="G21" s="71"/>
    </row>
    <row r="28" spans="3:7" x14ac:dyDescent="0.25">
      <c r="E28" s="72" t="s">
        <v>510</v>
      </c>
      <c r="F28" s="72"/>
      <c r="G28" s="72"/>
    </row>
    <row r="29" spans="3:7" x14ac:dyDescent="0.25">
      <c r="E29" s="65"/>
      <c r="F29" s="65"/>
      <c r="G29" s="65"/>
    </row>
    <row r="30" spans="3:7" x14ac:dyDescent="0.25">
      <c r="E30" s="66"/>
      <c r="F30" s="66"/>
      <c r="G30" s="66"/>
    </row>
    <row r="31" spans="3:7" x14ac:dyDescent="0.25">
      <c r="G31" s="60"/>
    </row>
    <row r="32" spans="3:7" x14ac:dyDescent="0.25">
      <c r="C32" s="63" t="s">
        <v>511</v>
      </c>
      <c r="D32" s="62"/>
      <c r="E32" s="67" t="s">
        <v>39</v>
      </c>
      <c r="F32" s="67"/>
      <c r="G32" s="67"/>
    </row>
    <row r="33" spans="3:7" x14ac:dyDescent="0.25">
      <c r="C33" s="63"/>
      <c r="D33" s="62"/>
      <c r="E33" s="68"/>
      <c r="F33" s="68"/>
      <c r="G33" s="69"/>
    </row>
    <row r="34" spans="3:7" x14ac:dyDescent="0.25">
      <c r="C34" s="63" t="s">
        <v>509</v>
      </c>
      <c r="D34" s="62"/>
      <c r="E34" s="67" t="s">
        <v>523</v>
      </c>
      <c r="F34" s="67"/>
      <c r="G34" s="67"/>
    </row>
    <row r="35" spans="3:7" x14ac:dyDescent="0.25">
      <c r="C35" s="63"/>
      <c r="D35" s="62"/>
      <c r="E35" s="68"/>
      <c r="F35" s="68"/>
      <c r="G35" s="70"/>
    </row>
    <row r="36" spans="3:7" x14ac:dyDescent="0.25">
      <c r="C36" s="63" t="s">
        <v>512</v>
      </c>
      <c r="D36" s="62"/>
      <c r="E36" s="67" t="s">
        <v>524</v>
      </c>
      <c r="F36" s="67"/>
      <c r="G36" s="67"/>
    </row>
    <row r="37" spans="3:7" x14ac:dyDescent="0.25">
      <c r="C37" s="62"/>
      <c r="D37" s="62"/>
      <c r="E37" s="68"/>
      <c r="F37" s="68"/>
      <c r="G37" s="68"/>
    </row>
    <row r="38" spans="3:7" x14ac:dyDescent="0.25">
      <c r="C38" s="64" t="s">
        <v>513</v>
      </c>
      <c r="D38" s="62"/>
      <c r="E38" s="73" t="s">
        <v>522</v>
      </c>
      <c r="F38" s="73"/>
      <c r="G38" s="73"/>
    </row>
    <row r="39" spans="3:7" x14ac:dyDescent="0.25">
      <c r="C39" s="64"/>
      <c r="D39" s="62"/>
      <c r="E39" s="73"/>
      <c r="F39" s="73"/>
      <c r="G39" s="73"/>
    </row>
    <row r="40" spans="3:7" x14ac:dyDescent="0.25">
      <c r="C40" s="62"/>
      <c r="D40" s="62"/>
      <c r="E40" s="68"/>
      <c r="F40" s="68"/>
      <c r="G40" s="68"/>
    </row>
    <row r="41" spans="3:7" x14ac:dyDescent="0.25">
      <c r="C41" s="63" t="s">
        <v>514</v>
      </c>
      <c r="D41" s="62"/>
      <c r="E41" s="67" t="s">
        <v>521</v>
      </c>
      <c r="F41" s="67"/>
      <c r="G41" s="67"/>
    </row>
    <row r="42" spans="3:7" x14ac:dyDescent="0.25">
      <c r="C42" s="62"/>
      <c r="D42" s="62"/>
      <c r="E42" s="68"/>
      <c r="F42" s="68"/>
      <c r="G42" s="68"/>
    </row>
    <row r="43" spans="3:7" x14ac:dyDescent="0.25">
      <c r="C43" s="63" t="s">
        <v>515</v>
      </c>
      <c r="D43" s="62"/>
      <c r="E43" s="67" t="s">
        <v>8</v>
      </c>
      <c r="F43" s="67"/>
      <c r="G43" s="67"/>
    </row>
    <row r="44" spans="3:7" x14ac:dyDescent="0.25">
      <c r="E44" s="44"/>
      <c r="F44" s="44"/>
      <c r="G44" s="44"/>
    </row>
    <row r="45" spans="3:7" x14ac:dyDescent="0.25">
      <c r="C45" s="64" t="s">
        <v>516</v>
      </c>
      <c r="E45" s="71"/>
      <c r="F45" s="71"/>
      <c r="G45" s="71"/>
    </row>
    <row r="46" spans="3:7" x14ac:dyDescent="0.25">
      <c r="C46" s="64"/>
      <c r="E46" s="71"/>
      <c r="F46" s="71"/>
      <c r="G46" s="71"/>
    </row>
    <row r="52" spans="3:7" x14ac:dyDescent="0.25">
      <c r="E52" s="72" t="s">
        <v>510</v>
      </c>
      <c r="F52" s="72"/>
      <c r="G52" s="72"/>
    </row>
    <row r="53" spans="3:7" x14ac:dyDescent="0.25">
      <c r="E53" s="65"/>
      <c r="F53" s="65"/>
      <c r="G53" s="65"/>
    </row>
    <row r="54" spans="3:7" x14ac:dyDescent="0.25">
      <c r="E54" s="66"/>
      <c r="F54" s="66"/>
      <c r="G54" s="66"/>
    </row>
    <row r="55" spans="3:7" x14ac:dyDescent="0.25">
      <c r="G55" s="60"/>
    </row>
    <row r="56" spans="3:7" x14ac:dyDescent="0.25">
      <c r="C56" s="63" t="s">
        <v>511</v>
      </c>
      <c r="D56" s="62"/>
      <c r="E56" s="67" t="s">
        <v>59</v>
      </c>
      <c r="F56" s="67"/>
      <c r="G56" s="67"/>
    </row>
    <row r="57" spans="3:7" x14ac:dyDescent="0.25">
      <c r="C57" s="63"/>
      <c r="D57" s="62"/>
      <c r="E57" s="68"/>
      <c r="F57" s="68"/>
      <c r="G57" s="69"/>
    </row>
    <row r="58" spans="3:7" x14ac:dyDescent="0.25">
      <c r="C58" s="63" t="s">
        <v>509</v>
      </c>
      <c r="D58" s="62"/>
      <c r="E58" s="67" t="s">
        <v>525</v>
      </c>
      <c r="F58" s="67"/>
      <c r="G58" s="67"/>
    </row>
    <row r="59" spans="3:7" x14ac:dyDescent="0.25">
      <c r="C59" s="63"/>
      <c r="D59" s="62"/>
      <c r="E59" s="68"/>
      <c r="F59" s="68"/>
      <c r="G59" s="70"/>
    </row>
    <row r="60" spans="3:7" x14ac:dyDescent="0.25">
      <c r="C60" s="63" t="s">
        <v>512</v>
      </c>
      <c r="D60" s="62"/>
      <c r="E60" s="67" t="s">
        <v>526</v>
      </c>
      <c r="F60" s="67"/>
      <c r="G60" s="67"/>
    </row>
    <row r="61" spans="3:7" x14ac:dyDescent="0.25">
      <c r="C61" s="62"/>
      <c r="D61" s="62"/>
      <c r="E61" s="68"/>
      <c r="F61" s="68"/>
      <c r="G61" s="68"/>
    </row>
    <row r="62" spans="3:7" x14ac:dyDescent="0.25">
      <c r="C62" s="64" t="s">
        <v>513</v>
      </c>
      <c r="D62" s="62"/>
      <c r="E62" s="73" t="s">
        <v>527</v>
      </c>
      <c r="F62" s="73"/>
      <c r="G62" s="73"/>
    </row>
    <row r="63" spans="3:7" x14ac:dyDescent="0.25">
      <c r="C63" s="64"/>
      <c r="D63" s="62"/>
      <c r="E63" s="73"/>
      <c r="F63" s="73"/>
      <c r="G63" s="73"/>
    </row>
    <row r="64" spans="3:7" x14ac:dyDescent="0.25">
      <c r="C64" s="62"/>
      <c r="D64" s="62"/>
      <c r="E64" s="68"/>
      <c r="F64" s="68"/>
      <c r="G64" s="68"/>
    </row>
    <row r="65" spans="3:7" x14ac:dyDescent="0.25">
      <c r="C65" s="63" t="s">
        <v>514</v>
      </c>
      <c r="D65" s="62"/>
      <c r="E65" s="67" t="s">
        <v>521</v>
      </c>
      <c r="F65" s="67"/>
      <c r="G65" s="67"/>
    </row>
    <row r="66" spans="3:7" x14ac:dyDescent="0.25">
      <c r="C66" s="62"/>
      <c r="D66" s="62"/>
      <c r="E66" s="68"/>
      <c r="F66" s="68"/>
      <c r="G66" s="68"/>
    </row>
    <row r="67" spans="3:7" x14ac:dyDescent="0.25">
      <c r="C67" s="63" t="s">
        <v>515</v>
      </c>
      <c r="D67" s="62"/>
      <c r="E67" s="67" t="s">
        <v>8</v>
      </c>
      <c r="F67" s="67"/>
      <c r="G67" s="67"/>
    </row>
    <row r="68" spans="3:7" x14ac:dyDescent="0.25">
      <c r="E68" s="44"/>
      <c r="F68" s="44"/>
      <c r="G68" s="44"/>
    </row>
    <row r="69" spans="3:7" x14ac:dyDescent="0.25">
      <c r="C69" s="64" t="s">
        <v>516</v>
      </c>
      <c r="E69" s="71"/>
      <c r="F69" s="71"/>
      <c r="G69" s="71"/>
    </row>
    <row r="70" spans="3:7" x14ac:dyDescent="0.25">
      <c r="C70" s="64"/>
      <c r="E70" s="71"/>
      <c r="F70" s="71"/>
      <c r="G70" s="71"/>
    </row>
    <row r="75" spans="3:7" x14ac:dyDescent="0.25">
      <c r="E75" s="72" t="s">
        <v>510</v>
      </c>
      <c r="F75" s="72"/>
      <c r="G75" s="72"/>
    </row>
    <row r="76" spans="3:7" x14ac:dyDescent="0.25">
      <c r="E76" s="65"/>
      <c r="F76" s="65"/>
      <c r="G76" s="65"/>
    </row>
    <row r="77" spans="3:7" x14ac:dyDescent="0.25">
      <c r="E77" s="66"/>
      <c r="F77" s="66"/>
      <c r="G77" s="66"/>
    </row>
    <row r="78" spans="3:7" x14ac:dyDescent="0.25">
      <c r="G78" s="60"/>
    </row>
    <row r="79" spans="3:7" x14ac:dyDescent="0.25">
      <c r="C79" s="63" t="s">
        <v>511</v>
      </c>
      <c r="D79" s="62"/>
      <c r="E79" s="67" t="s">
        <v>528</v>
      </c>
      <c r="F79" s="67"/>
      <c r="G79" s="67"/>
    </row>
    <row r="80" spans="3:7" x14ac:dyDescent="0.25">
      <c r="C80" s="63"/>
      <c r="D80" s="62"/>
      <c r="E80" s="68"/>
      <c r="F80" s="68"/>
      <c r="G80" s="69"/>
    </row>
    <row r="81" spans="3:7" x14ac:dyDescent="0.25">
      <c r="C81" s="63" t="s">
        <v>509</v>
      </c>
      <c r="D81" s="62"/>
      <c r="E81" s="67" t="s">
        <v>529</v>
      </c>
      <c r="F81" s="67"/>
      <c r="G81" s="67"/>
    </row>
    <row r="82" spans="3:7" x14ac:dyDescent="0.25">
      <c r="C82" s="63"/>
      <c r="D82" s="62"/>
      <c r="E82" s="68"/>
      <c r="F82" s="68"/>
      <c r="G82" s="70"/>
    </row>
    <row r="83" spans="3:7" x14ac:dyDescent="0.25">
      <c r="C83" s="63" t="s">
        <v>512</v>
      </c>
      <c r="D83" s="62"/>
      <c r="E83" s="67" t="s">
        <v>530</v>
      </c>
      <c r="F83" s="67"/>
      <c r="G83" s="67"/>
    </row>
    <row r="84" spans="3:7" x14ac:dyDescent="0.25">
      <c r="C84" s="62"/>
      <c r="D84" s="62"/>
      <c r="E84" s="68"/>
      <c r="F84" s="68"/>
      <c r="G84" s="68"/>
    </row>
    <row r="85" spans="3:7" x14ac:dyDescent="0.25">
      <c r="C85" s="64" t="s">
        <v>513</v>
      </c>
      <c r="D85" s="62"/>
      <c r="E85" s="73" t="s">
        <v>64</v>
      </c>
      <c r="F85" s="73"/>
      <c r="G85" s="73"/>
    </row>
    <row r="86" spans="3:7" ht="76.5" customHeight="1" x14ac:dyDescent="0.25">
      <c r="C86" s="64"/>
      <c r="D86" s="62"/>
      <c r="E86" s="73"/>
      <c r="F86" s="73"/>
      <c r="G86" s="73"/>
    </row>
    <row r="87" spans="3:7" x14ac:dyDescent="0.25">
      <c r="C87" s="62"/>
      <c r="D87" s="62"/>
      <c r="E87" s="68"/>
      <c r="F87" s="68"/>
      <c r="G87" s="68"/>
    </row>
    <row r="88" spans="3:7" x14ac:dyDescent="0.25">
      <c r="C88" s="63" t="s">
        <v>514</v>
      </c>
      <c r="D88" s="62"/>
      <c r="E88" s="67" t="s">
        <v>521</v>
      </c>
      <c r="F88" s="67"/>
      <c r="G88" s="67"/>
    </row>
    <row r="89" spans="3:7" x14ac:dyDescent="0.25">
      <c r="C89" s="62"/>
      <c r="D89" s="62"/>
      <c r="E89" s="68"/>
      <c r="F89" s="68"/>
      <c r="G89" s="68"/>
    </row>
    <row r="90" spans="3:7" x14ac:dyDescent="0.25">
      <c r="C90" s="63" t="s">
        <v>515</v>
      </c>
      <c r="D90" s="62"/>
      <c r="E90" s="67" t="s">
        <v>37</v>
      </c>
      <c r="F90" s="67"/>
      <c r="G90" s="67"/>
    </row>
    <row r="91" spans="3:7" x14ac:dyDescent="0.25">
      <c r="E91" s="44"/>
      <c r="F91" s="44"/>
      <c r="G91" s="44"/>
    </row>
    <row r="92" spans="3:7" x14ac:dyDescent="0.25">
      <c r="C92" s="64" t="s">
        <v>516</v>
      </c>
      <c r="E92" s="71"/>
      <c r="F92" s="71"/>
      <c r="G92" s="71"/>
    </row>
    <row r="93" spans="3:7" x14ac:dyDescent="0.25">
      <c r="C93" s="64"/>
      <c r="E93" s="71"/>
      <c r="F93" s="71"/>
      <c r="G93" s="71"/>
    </row>
  </sheetData>
  <mergeCells count="40">
    <mergeCell ref="E3:G5"/>
    <mergeCell ref="E75:G77"/>
    <mergeCell ref="C92:C93"/>
    <mergeCell ref="C69:C70"/>
    <mergeCell ref="C45:C46"/>
    <mergeCell ref="C20:C21"/>
    <mergeCell ref="C13:C14"/>
    <mergeCell ref="C38:C39"/>
    <mergeCell ref="C62:C63"/>
    <mergeCell ref="E83:G83"/>
    <mergeCell ref="E85:G86"/>
    <mergeCell ref="E88:G88"/>
    <mergeCell ref="E90:G90"/>
    <mergeCell ref="E92:G93"/>
    <mergeCell ref="C85:C86"/>
    <mergeCell ref="E65:G65"/>
    <mergeCell ref="E67:G67"/>
    <mergeCell ref="E69:G70"/>
    <mergeCell ref="E79:G79"/>
    <mergeCell ref="E81:G81"/>
    <mergeCell ref="E45:G46"/>
    <mergeCell ref="E56:G56"/>
    <mergeCell ref="E58:G58"/>
    <mergeCell ref="E60:G60"/>
    <mergeCell ref="E62:G63"/>
    <mergeCell ref="E52:G54"/>
    <mergeCell ref="E32:G32"/>
    <mergeCell ref="E34:G34"/>
    <mergeCell ref="E36:G36"/>
    <mergeCell ref="E38:G39"/>
    <mergeCell ref="E41:G41"/>
    <mergeCell ref="E43:G43"/>
    <mergeCell ref="E11:G11"/>
    <mergeCell ref="E20:G21"/>
    <mergeCell ref="E28:G30"/>
    <mergeCell ref="E16:G16"/>
    <mergeCell ref="E18:G18"/>
    <mergeCell ref="E13:G14"/>
    <mergeCell ref="E7:G7"/>
    <mergeCell ref="E9:G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C9143-4DD7-4796-AD96-EBE9B7D1E067}">
  <dimension ref="A1:H8"/>
  <sheetViews>
    <sheetView workbookViewId="0">
      <selection sqref="A1:G1"/>
    </sheetView>
  </sheetViews>
  <sheetFormatPr baseColWidth="10" defaultRowHeight="15" x14ac:dyDescent="0.25"/>
  <cols>
    <col min="1" max="1" width="10.7109375" bestFit="1" customWidth="1"/>
    <col min="2" max="7" width="12" customWidth="1"/>
    <col min="8" max="8" width="6.85546875" bestFit="1" customWidth="1"/>
  </cols>
  <sheetData>
    <row r="1" spans="1:8" x14ac:dyDescent="0.25">
      <c r="A1" s="50" t="s">
        <v>48</v>
      </c>
      <c r="B1" s="50"/>
      <c r="C1" s="50"/>
      <c r="D1" s="50"/>
      <c r="E1" s="50"/>
      <c r="F1" s="50"/>
      <c r="G1" s="50"/>
    </row>
    <row r="2" spans="1:8" s="18" customFormat="1" ht="44.25" customHeight="1" x14ac:dyDescent="0.25">
      <c r="A2" s="20" t="s">
        <v>80</v>
      </c>
      <c r="B2" s="19" t="s">
        <v>99</v>
      </c>
      <c r="C2" s="19" t="s">
        <v>100</v>
      </c>
      <c r="D2" s="19" t="s">
        <v>94</v>
      </c>
      <c r="E2" s="19" t="s">
        <v>461</v>
      </c>
      <c r="F2" s="19" t="s">
        <v>462</v>
      </c>
      <c r="G2" s="21" t="s">
        <v>0</v>
      </c>
      <c r="H2" s="19" t="s">
        <v>431</v>
      </c>
    </row>
    <row r="3" spans="1:8" x14ac:dyDescent="0.25">
      <c r="A3" s="16">
        <v>44531</v>
      </c>
      <c r="B3" s="8">
        <v>66</v>
      </c>
      <c r="C3" s="8" t="str">
        <f t="shared" ref="C3:C8" si="0">+VLOOKUP(B3,INVENTARIO,2,FALSE)</f>
        <v>Ahuyama</v>
      </c>
      <c r="D3" s="8" t="s">
        <v>96</v>
      </c>
      <c r="E3" s="8">
        <v>4</v>
      </c>
      <c r="F3" s="8">
        <v>15</v>
      </c>
      <c r="G3" s="12">
        <f t="shared" ref="G3:G8" si="1">+(E3/F3)</f>
        <v>0.26666666666666666</v>
      </c>
      <c r="H3" s="8"/>
    </row>
    <row r="4" spans="1:8" x14ac:dyDescent="0.25">
      <c r="A4" s="16">
        <v>44532</v>
      </c>
      <c r="B4" s="8">
        <v>32</v>
      </c>
      <c r="C4" s="8" t="str">
        <f t="shared" si="0"/>
        <v>Berenjena</v>
      </c>
      <c r="D4" s="8" t="s">
        <v>96</v>
      </c>
      <c r="E4" s="8">
        <v>3</v>
      </c>
      <c r="F4" s="8">
        <v>5</v>
      </c>
      <c r="G4" s="12">
        <f t="shared" si="1"/>
        <v>0.6</v>
      </c>
      <c r="H4" s="8"/>
    </row>
    <row r="5" spans="1:8" x14ac:dyDescent="0.25">
      <c r="A5" s="16">
        <v>44533</v>
      </c>
      <c r="B5" s="8">
        <v>111</v>
      </c>
      <c r="C5" s="8" t="str">
        <f t="shared" si="0"/>
        <v>Papa pastusa</v>
      </c>
      <c r="D5" s="8" t="s">
        <v>96</v>
      </c>
      <c r="E5" s="8">
        <v>50</v>
      </c>
      <c r="F5" s="8">
        <v>100</v>
      </c>
      <c r="G5" s="12">
        <f t="shared" si="1"/>
        <v>0.5</v>
      </c>
      <c r="H5" s="8"/>
    </row>
    <row r="6" spans="1:8" x14ac:dyDescent="0.25">
      <c r="A6" s="16">
        <v>44534</v>
      </c>
      <c r="B6" s="8">
        <v>155</v>
      </c>
      <c r="C6" s="8" t="str">
        <f t="shared" si="0"/>
        <v>Mora</v>
      </c>
      <c r="D6" s="8" t="s">
        <v>98</v>
      </c>
      <c r="E6" s="8">
        <v>25</v>
      </c>
      <c r="F6" s="8">
        <v>5</v>
      </c>
      <c r="G6" s="12">
        <f t="shared" si="1"/>
        <v>5</v>
      </c>
      <c r="H6" s="8"/>
    </row>
    <row r="7" spans="1:8" x14ac:dyDescent="0.25">
      <c r="A7" s="16">
        <v>44535</v>
      </c>
      <c r="B7" s="8">
        <v>105</v>
      </c>
      <c r="C7" s="8" t="str">
        <f t="shared" si="0"/>
        <v>Limonaria</v>
      </c>
      <c r="D7" s="8" t="s">
        <v>97</v>
      </c>
      <c r="E7" s="8">
        <v>2</v>
      </c>
      <c r="F7" s="8">
        <v>10</v>
      </c>
      <c r="G7" s="12">
        <f t="shared" si="1"/>
        <v>0.2</v>
      </c>
      <c r="H7" s="8"/>
    </row>
    <row r="8" spans="1:8" x14ac:dyDescent="0.25">
      <c r="A8" s="16">
        <v>44536</v>
      </c>
      <c r="B8" s="8">
        <v>245</v>
      </c>
      <c r="C8" s="8" t="str">
        <f t="shared" si="0"/>
        <v>Uva verde</v>
      </c>
      <c r="D8" s="8" t="s">
        <v>96</v>
      </c>
      <c r="E8" s="8">
        <v>20</v>
      </c>
      <c r="F8" s="8">
        <v>50</v>
      </c>
      <c r="G8" s="12">
        <f t="shared" si="1"/>
        <v>0.4</v>
      </c>
      <c r="H8" s="8"/>
    </row>
  </sheetData>
  <mergeCells count="1">
    <mergeCell ref="A1:G1"/>
  </mergeCells>
  <dataValidations count="1">
    <dataValidation type="list" allowBlank="1" showInputMessage="1" showErrorMessage="1" sqref="B3:B8" xr:uid="{294E08D7-3C6A-42CC-836B-22463B984503}">
      <formula1>ID</formula1>
    </dataValidation>
  </dataValidations>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 id="{B4B7F633-E8A0-466B-B125-5E21FDB26558}">
            <x14:iconSet custom="1">
              <x14:cfvo type="percent">
                <xm:f>0</xm:f>
              </x14:cfvo>
              <x14:cfvo type="percent" gte="0">
                <xm:f>0</xm:f>
              </x14:cfvo>
              <x14:cfvo type="percent">
                <xm:f>10</xm:f>
              </x14:cfvo>
              <x14:cfIcon iconSet="3TrafficLights1" iconId="2"/>
              <x14:cfIcon iconSet="3TrafficLights1" iconId="1"/>
              <x14:cfIcon iconSet="3TrafficLights1" iconId="0"/>
            </x14:iconSet>
          </x14:cfRule>
          <xm:sqref>G3:G8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4114764-EC1C-433A-8F0C-2DEE77BC4591}">
          <x14:formula1>
            <xm:f>BASE!$A$2:$A$4</xm:f>
          </x14:formula1>
          <xm:sqref>D3:D8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291B-0214-4D31-AFDF-5659D086B47E}">
  <dimension ref="A1:Q365"/>
  <sheetViews>
    <sheetView workbookViewId="0"/>
  </sheetViews>
  <sheetFormatPr baseColWidth="10" defaultRowHeight="15" x14ac:dyDescent="0.25"/>
  <cols>
    <col min="2" max="2" width="15.42578125" style="17" customWidth="1"/>
    <col min="3" max="3" width="13.140625" customWidth="1"/>
  </cols>
  <sheetData>
    <row r="1" spans="1:17" x14ac:dyDescent="0.25">
      <c r="A1" t="s">
        <v>95</v>
      </c>
      <c r="B1" s="17" t="s">
        <v>102</v>
      </c>
      <c r="C1" t="s">
        <v>100</v>
      </c>
      <c r="E1" t="s">
        <v>437</v>
      </c>
      <c r="F1" t="s">
        <v>441</v>
      </c>
      <c r="I1" t="s">
        <v>442</v>
      </c>
      <c r="N1" t="s">
        <v>488</v>
      </c>
      <c r="O1" t="s">
        <v>489</v>
      </c>
      <c r="P1" t="s">
        <v>490</v>
      </c>
      <c r="Q1" t="s">
        <v>491</v>
      </c>
    </row>
    <row r="2" spans="1:17" x14ac:dyDescent="0.25">
      <c r="A2" s="1" t="s">
        <v>96</v>
      </c>
      <c r="B2" s="17">
        <v>26</v>
      </c>
      <c r="C2" t="s">
        <v>103</v>
      </c>
      <c r="E2" t="s">
        <v>438</v>
      </c>
      <c r="F2">
        <v>50</v>
      </c>
      <c r="I2" t="s">
        <v>445</v>
      </c>
      <c r="L2" t="s">
        <v>479</v>
      </c>
      <c r="M2">
        <v>823</v>
      </c>
      <c r="N2">
        <v>180</v>
      </c>
      <c r="O2">
        <v>201</v>
      </c>
      <c r="P2">
        <v>220</v>
      </c>
      <c r="Q2">
        <f>+M2-N2-O2-P2</f>
        <v>222</v>
      </c>
    </row>
    <row r="3" spans="1:17" x14ac:dyDescent="0.25">
      <c r="A3" s="1" t="s">
        <v>97</v>
      </c>
      <c r="B3" s="17">
        <v>207</v>
      </c>
      <c r="C3" t="s">
        <v>104</v>
      </c>
      <c r="E3" t="s">
        <v>439</v>
      </c>
      <c r="F3">
        <v>40</v>
      </c>
      <c r="I3" t="s">
        <v>446</v>
      </c>
      <c r="L3" t="s">
        <v>480</v>
      </c>
      <c r="M3">
        <v>695</v>
      </c>
      <c r="N3">
        <v>200</v>
      </c>
      <c r="O3">
        <v>170</v>
      </c>
      <c r="P3">
        <v>156</v>
      </c>
      <c r="Q3">
        <f t="shared" ref="Q3:Q10" si="0">+M3-N3-O3-P3</f>
        <v>169</v>
      </c>
    </row>
    <row r="4" spans="1:17" x14ac:dyDescent="0.25">
      <c r="A4" s="1" t="s">
        <v>98</v>
      </c>
      <c r="B4" s="17">
        <v>132</v>
      </c>
      <c r="C4" t="s">
        <v>105</v>
      </c>
      <c r="E4" t="s">
        <v>440</v>
      </c>
      <c r="F4">
        <v>15</v>
      </c>
      <c r="I4" t="s">
        <v>447</v>
      </c>
      <c r="L4" t="s">
        <v>481</v>
      </c>
      <c r="M4">
        <v>577</v>
      </c>
      <c r="N4">
        <v>135</v>
      </c>
      <c r="O4">
        <v>156</v>
      </c>
      <c r="P4">
        <v>134</v>
      </c>
      <c r="Q4">
        <f t="shared" si="0"/>
        <v>152</v>
      </c>
    </row>
    <row r="5" spans="1:17" x14ac:dyDescent="0.25">
      <c r="B5" s="17">
        <v>7</v>
      </c>
      <c r="C5" t="s">
        <v>106</v>
      </c>
      <c r="L5" t="s">
        <v>482</v>
      </c>
      <c r="M5">
        <v>475</v>
      </c>
      <c r="N5">
        <v>105</v>
      </c>
      <c r="O5">
        <v>115</v>
      </c>
      <c r="P5">
        <v>120</v>
      </c>
      <c r="Q5">
        <f t="shared" si="0"/>
        <v>135</v>
      </c>
    </row>
    <row r="6" spans="1:17" x14ac:dyDescent="0.25">
      <c r="B6" s="17">
        <v>36</v>
      </c>
      <c r="C6" t="s">
        <v>107</v>
      </c>
      <c r="L6" t="s">
        <v>483</v>
      </c>
      <c r="M6">
        <v>487</v>
      </c>
      <c r="N6">
        <v>130</v>
      </c>
      <c r="O6">
        <v>105</v>
      </c>
      <c r="P6">
        <v>119</v>
      </c>
      <c r="Q6">
        <f t="shared" si="0"/>
        <v>133</v>
      </c>
    </row>
    <row r="7" spans="1:17" x14ac:dyDescent="0.25">
      <c r="B7" s="17">
        <v>1391</v>
      </c>
      <c r="C7" t="s">
        <v>108</v>
      </c>
      <c r="L7" t="s">
        <v>484</v>
      </c>
      <c r="M7">
        <v>419</v>
      </c>
      <c r="N7">
        <v>115</v>
      </c>
      <c r="O7">
        <v>110</v>
      </c>
      <c r="P7">
        <v>95</v>
      </c>
      <c r="Q7">
        <f t="shared" si="0"/>
        <v>99</v>
      </c>
    </row>
    <row r="8" spans="1:17" x14ac:dyDescent="0.25">
      <c r="B8" s="17">
        <v>66</v>
      </c>
      <c r="C8" t="s">
        <v>109</v>
      </c>
      <c r="L8" t="s">
        <v>485</v>
      </c>
      <c r="M8">
        <v>366</v>
      </c>
      <c r="N8">
        <v>85</v>
      </c>
      <c r="O8">
        <v>98</v>
      </c>
      <c r="P8">
        <v>102</v>
      </c>
      <c r="Q8">
        <f t="shared" si="0"/>
        <v>81</v>
      </c>
    </row>
    <row r="9" spans="1:17" x14ac:dyDescent="0.25">
      <c r="B9" s="17">
        <v>1443</v>
      </c>
      <c r="C9" t="s">
        <v>110</v>
      </c>
      <c r="L9" t="s">
        <v>486</v>
      </c>
      <c r="M9">
        <v>350</v>
      </c>
      <c r="N9">
        <v>95</v>
      </c>
      <c r="O9">
        <v>90</v>
      </c>
      <c r="P9">
        <v>85</v>
      </c>
      <c r="Q9">
        <f t="shared" si="0"/>
        <v>80</v>
      </c>
    </row>
    <row r="10" spans="1:17" x14ac:dyDescent="0.25">
      <c r="B10" s="17">
        <v>208</v>
      </c>
      <c r="C10" t="s">
        <v>111</v>
      </c>
      <c r="L10" t="s">
        <v>487</v>
      </c>
      <c r="M10">
        <v>167</v>
      </c>
      <c r="N10">
        <v>75</v>
      </c>
      <c r="O10">
        <v>46</v>
      </c>
      <c r="P10">
        <v>24</v>
      </c>
      <c r="Q10">
        <f t="shared" si="0"/>
        <v>22</v>
      </c>
    </row>
    <row r="11" spans="1:17" x14ac:dyDescent="0.25">
      <c r="B11" s="17">
        <v>201</v>
      </c>
      <c r="C11" t="s">
        <v>112</v>
      </c>
    </row>
    <row r="12" spans="1:17" x14ac:dyDescent="0.25">
      <c r="B12" s="17">
        <v>258</v>
      </c>
      <c r="C12" t="s">
        <v>113</v>
      </c>
    </row>
    <row r="13" spans="1:17" x14ac:dyDescent="0.25">
      <c r="B13" s="17">
        <v>1437</v>
      </c>
      <c r="C13" t="s">
        <v>114</v>
      </c>
    </row>
    <row r="14" spans="1:17" x14ac:dyDescent="0.25">
      <c r="B14" s="17">
        <v>27</v>
      </c>
      <c r="C14" t="s">
        <v>115</v>
      </c>
    </row>
    <row r="15" spans="1:17" x14ac:dyDescent="0.25">
      <c r="B15" s="17">
        <v>1403</v>
      </c>
      <c r="C15" t="s">
        <v>116</v>
      </c>
    </row>
    <row r="16" spans="1:17" x14ac:dyDescent="0.25">
      <c r="B16" s="17">
        <v>1432</v>
      </c>
      <c r="C16" t="s">
        <v>117</v>
      </c>
    </row>
    <row r="17" spans="2:3" x14ac:dyDescent="0.25">
      <c r="B17" s="17">
        <v>1310</v>
      </c>
      <c r="C17" t="s">
        <v>118</v>
      </c>
    </row>
    <row r="18" spans="2:3" x14ac:dyDescent="0.25">
      <c r="B18" s="17">
        <v>210</v>
      </c>
      <c r="C18" t="s">
        <v>119</v>
      </c>
    </row>
    <row r="19" spans="2:3" x14ac:dyDescent="0.25">
      <c r="B19" s="17">
        <v>259</v>
      </c>
      <c r="C19" t="s">
        <v>120</v>
      </c>
    </row>
    <row r="20" spans="2:3" x14ac:dyDescent="0.25">
      <c r="B20" s="17">
        <v>1372</v>
      </c>
      <c r="C20" t="s">
        <v>121</v>
      </c>
    </row>
    <row r="21" spans="2:3" x14ac:dyDescent="0.25">
      <c r="B21" s="17">
        <v>209</v>
      </c>
      <c r="C21" t="s">
        <v>122</v>
      </c>
    </row>
    <row r="22" spans="2:3" x14ac:dyDescent="0.25">
      <c r="B22" s="17">
        <v>1405</v>
      </c>
      <c r="C22" t="s">
        <v>123</v>
      </c>
    </row>
    <row r="23" spans="2:3" x14ac:dyDescent="0.25">
      <c r="B23" s="17">
        <v>358</v>
      </c>
      <c r="C23" t="s">
        <v>124</v>
      </c>
    </row>
    <row r="24" spans="2:3" x14ac:dyDescent="0.25">
      <c r="B24" s="17">
        <v>1389</v>
      </c>
      <c r="C24" t="s">
        <v>125</v>
      </c>
    </row>
    <row r="25" spans="2:3" x14ac:dyDescent="0.25">
      <c r="B25" s="17">
        <v>202</v>
      </c>
      <c r="C25" t="s">
        <v>126</v>
      </c>
    </row>
    <row r="26" spans="2:3" x14ac:dyDescent="0.25">
      <c r="B26" s="17">
        <v>221</v>
      </c>
      <c r="C26" t="s">
        <v>127</v>
      </c>
    </row>
    <row r="27" spans="2:3" x14ac:dyDescent="0.25">
      <c r="B27" s="17">
        <v>67</v>
      </c>
      <c r="C27" t="s">
        <v>128</v>
      </c>
    </row>
    <row r="28" spans="2:3" x14ac:dyDescent="0.25">
      <c r="B28" s="17">
        <v>1413</v>
      </c>
      <c r="C28" t="s">
        <v>129</v>
      </c>
    </row>
    <row r="29" spans="2:3" x14ac:dyDescent="0.25">
      <c r="B29" s="17">
        <v>28</v>
      </c>
      <c r="C29" t="s">
        <v>130</v>
      </c>
    </row>
    <row r="30" spans="2:3" x14ac:dyDescent="0.25">
      <c r="B30" s="17">
        <v>249</v>
      </c>
      <c r="C30" t="s">
        <v>131</v>
      </c>
    </row>
    <row r="31" spans="2:3" x14ac:dyDescent="0.25">
      <c r="B31" s="17">
        <v>29</v>
      </c>
      <c r="C31" t="s">
        <v>132</v>
      </c>
    </row>
    <row r="32" spans="2:3" x14ac:dyDescent="0.25">
      <c r="B32" s="17">
        <v>261</v>
      </c>
      <c r="C32" t="s">
        <v>133</v>
      </c>
    </row>
    <row r="33" spans="2:3" x14ac:dyDescent="0.25">
      <c r="B33" s="17">
        <v>351</v>
      </c>
      <c r="C33" t="s">
        <v>134</v>
      </c>
    </row>
    <row r="34" spans="2:3" x14ac:dyDescent="0.25">
      <c r="B34" s="17">
        <v>262</v>
      </c>
      <c r="C34" t="s">
        <v>135</v>
      </c>
    </row>
    <row r="35" spans="2:3" x14ac:dyDescent="0.25">
      <c r="B35" s="17">
        <v>30</v>
      </c>
      <c r="C35" t="s">
        <v>136</v>
      </c>
    </row>
    <row r="36" spans="2:3" x14ac:dyDescent="0.25">
      <c r="B36" s="17">
        <v>415</v>
      </c>
      <c r="C36" t="s">
        <v>137</v>
      </c>
    </row>
    <row r="37" spans="2:3" x14ac:dyDescent="0.25">
      <c r="B37" s="17">
        <v>299</v>
      </c>
      <c r="C37" t="s">
        <v>138</v>
      </c>
    </row>
    <row r="38" spans="2:3" x14ac:dyDescent="0.25">
      <c r="B38" s="17">
        <v>133</v>
      </c>
      <c r="C38" t="s">
        <v>139</v>
      </c>
    </row>
    <row r="39" spans="2:3" x14ac:dyDescent="0.25">
      <c r="B39" s="17">
        <v>1508</v>
      </c>
      <c r="C39" t="s">
        <v>140</v>
      </c>
    </row>
    <row r="40" spans="2:3" x14ac:dyDescent="0.25">
      <c r="B40" s="17">
        <v>1461</v>
      </c>
      <c r="C40" t="s">
        <v>141</v>
      </c>
    </row>
    <row r="41" spans="2:3" x14ac:dyDescent="0.25">
      <c r="B41" s="17">
        <v>1486</v>
      </c>
      <c r="C41" t="s">
        <v>142</v>
      </c>
    </row>
    <row r="42" spans="2:3" x14ac:dyDescent="0.25">
      <c r="B42" s="17">
        <v>31</v>
      </c>
      <c r="C42" t="s">
        <v>143</v>
      </c>
    </row>
    <row r="43" spans="2:3" x14ac:dyDescent="0.25">
      <c r="B43" s="17">
        <v>264</v>
      </c>
      <c r="C43" t="s">
        <v>144</v>
      </c>
    </row>
    <row r="44" spans="2:3" x14ac:dyDescent="0.25">
      <c r="B44" s="17">
        <v>1485</v>
      </c>
      <c r="C44" t="s">
        <v>145</v>
      </c>
    </row>
    <row r="45" spans="2:3" x14ac:dyDescent="0.25">
      <c r="B45" s="17">
        <v>1464</v>
      </c>
      <c r="C45" t="s">
        <v>146</v>
      </c>
    </row>
    <row r="46" spans="2:3" x14ac:dyDescent="0.25">
      <c r="B46" s="17">
        <v>1501</v>
      </c>
      <c r="C46" t="s">
        <v>147</v>
      </c>
    </row>
    <row r="47" spans="2:3" x14ac:dyDescent="0.25">
      <c r="B47" s="17">
        <v>266</v>
      </c>
      <c r="C47" t="s">
        <v>148</v>
      </c>
    </row>
    <row r="48" spans="2:3" x14ac:dyDescent="0.25">
      <c r="B48" s="17">
        <v>11</v>
      </c>
      <c r="C48" t="s">
        <v>149</v>
      </c>
    </row>
    <row r="49" spans="2:3" x14ac:dyDescent="0.25">
      <c r="B49" s="17">
        <v>223</v>
      </c>
      <c r="C49" t="s">
        <v>150</v>
      </c>
    </row>
    <row r="50" spans="2:3" x14ac:dyDescent="0.25">
      <c r="B50" s="17">
        <v>430</v>
      </c>
      <c r="C50" t="s">
        <v>151</v>
      </c>
    </row>
    <row r="51" spans="2:3" x14ac:dyDescent="0.25">
      <c r="B51" s="17">
        <v>32</v>
      </c>
      <c r="C51" t="s">
        <v>152</v>
      </c>
    </row>
    <row r="52" spans="2:3" x14ac:dyDescent="0.25">
      <c r="B52" s="17">
        <v>267</v>
      </c>
      <c r="C52" t="s">
        <v>153</v>
      </c>
    </row>
    <row r="53" spans="2:3" x14ac:dyDescent="0.25">
      <c r="B53" s="17">
        <v>269</v>
      </c>
      <c r="C53" t="s">
        <v>154</v>
      </c>
    </row>
    <row r="54" spans="2:3" x14ac:dyDescent="0.25">
      <c r="B54" s="17">
        <v>270</v>
      </c>
      <c r="C54" t="s">
        <v>155</v>
      </c>
    </row>
    <row r="55" spans="2:3" x14ac:dyDescent="0.25">
      <c r="B55" s="17">
        <v>33</v>
      </c>
      <c r="C55" t="s">
        <v>156</v>
      </c>
    </row>
    <row r="56" spans="2:3" x14ac:dyDescent="0.25">
      <c r="B56" s="17">
        <v>423</v>
      </c>
      <c r="C56" t="s">
        <v>157</v>
      </c>
    </row>
    <row r="57" spans="2:3" x14ac:dyDescent="0.25">
      <c r="B57" s="17">
        <v>424</v>
      </c>
      <c r="C57" t="s">
        <v>158</v>
      </c>
    </row>
    <row r="58" spans="2:3" x14ac:dyDescent="0.25">
      <c r="B58" s="17">
        <v>425</v>
      </c>
      <c r="C58" t="s">
        <v>159</v>
      </c>
    </row>
    <row r="59" spans="2:3" x14ac:dyDescent="0.25">
      <c r="B59" s="17">
        <v>211</v>
      </c>
      <c r="C59" t="s">
        <v>160</v>
      </c>
    </row>
    <row r="60" spans="2:3" x14ac:dyDescent="0.25">
      <c r="B60" s="17">
        <v>272</v>
      </c>
      <c r="C60" t="s">
        <v>161</v>
      </c>
    </row>
    <row r="61" spans="2:3" x14ac:dyDescent="0.25">
      <c r="B61" s="17">
        <v>94</v>
      </c>
      <c r="C61" t="s">
        <v>162</v>
      </c>
    </row>
    <row r="62" spans="2:3" x14ac:dyDescent="0.25">
      <c r="B62" s="17">
        <v>95</v>
      </c>
      <c r="C62" t="s">
        <v>163</v>
      </c>
    </row>
    <row r="63" spans="2:3" x14ac:dyDescent="0.25">
      <c r="B63" s="17">
        <v>74</v>
      </c>
      <c r="C63" t="s">
        <v>164</v>
      </c>
    </row>
    <row r="64" spans="2:3" x14ac:dyDescent="0.25">
      <c r="B64" s="17">
        <v>35</v>
      </c>
      <c r="C64" t="s">
        <v>165</v>
      </c>
    </row>
    <row r="65" spans="2:3" x14ac:dyDescent="0.25">
      <c r="B65" s="17">
        <v>220</v>
      </c>
      <c r="C65" t="s">
        <v>166</v>
      </c>
    </row>
    <row r="66" spans="2:3" x14ac:dyDescent="0.25">
      <c r="B66" s="17">
        <v>274</v>
      </c>
      <c r="C66" t="s">
        <v>167</v>
      </c>
    </row>
    <row r="67" spans="2:3" x14ac:dyDescent="0.25">
      <c r="B67" s="17">
        <v>134</v>
      </c>
      <c r="C67" t="s">
        <v>168</v>
      </c>
    </row>
    <row r="68" spans="2:3" x14ac:dyDescent="0.25">
      <c r="B68" s="17">
        <v>37</v>
      </c>
      <c r="C68" t="s">
        <v>169</v>
      </c>
    </row>
    <row r="69" spans="2:3" x14ac:dyDescent="0.25">
      <c r="B69" s="17">
        <v>1462</v>
      </c>
      <c r="C69" t="s">
        <v>170</v>
      </c>
    </row>
    <row r="70" spans="2:3" x14ac:dyDescent="0.25">
      <c r="B70" s="17">
        <v>1478</v>
      </c>
      <c r="C70" t="s">
        <v>171</v>
      </c>
    </row>
    <row r="71" spans="2:3" x14ac:dyDescent="0.25">
      <c r="B71" s="17">
        <v>39</v>
      </c>
      <c r="C71" t="s">
        <v>172</v>
      </c>
    </row>
    <row r="72" spans="2:3" x14ac:dyDescent="0.25">
      <c r="B72" s="17">
        <v>227</v>
      </c>
      <c r="C72" t="s">
        <v>173</v>
      </c>
    </row>
    <row r="73" spans="2:3" x14ac:dyDescent="0.25">
      <c r="B73" s="17">
        <v>38</v>
      </c>
      <c r="C73" t="s">
        <v>174</v>
      </c>
    </row>
    <row r="74" spans="2:3" x14ac:dyDescent="0.25">
      <c r="B74" s="17">
        <v>275</v>
      </c>
      <c r="C74" t="s">
        <v>175</v>
      </c>
    </row>
    <row r="75" spans="2:3" x14ac:dyDescent="0.25">
      <c r="B75" s="17">
        <v>96</v>
      </c>
      <c r="C75" t="s">
        <v>176</v>
      </c>
    </row>
    <row r="76" spans="2:3" x14ac:dyDescent="0.25">
      <c r="B76" s="17">
        <v>276</v>
      </c>
      <c r="C76" t="s">
        <v>177</v>
      </c>
    </row>
    <row r="77" spans="2:3" x14ac:dyDescent="0.25">
      <c r="B77" s="17">
        <v>116</v>
      </c>
      <c r="C77" t="s">
        <v>178</v>
      </c>
    </row>
    <row r="78" spans="2:3" x14ac:dyDescent="0.25">
      <c r="B78" s="17">
        <v>1460</v>
      </c>
      <c r="C78" t="s">
        <v>179</v>
      </c>
    </row>
    <row r="79" spans="2:3" x14ac:dyDescent="0.25">
      <c r="B79" s="17">
        <v>1309</v>
      </c>
      <c r="C79" t="s">
        <v>180</v>
      </c>
    </row>
    <row r="80" spans="2:3" x14ac:dyDescent="0.25">
      <c r="B80" s="17">
        <v>277</v>
      </c>
      <c r="C80" t="s">
        <v>181</v>
      </c>
    </row>
    <row r="81" spans="2:3" x14ac:dyDescent="0.25">
      <c r="B81" s="17">
        <v>171</v>
      </c>
      <c r="C81" t="s">
        <v>182</v>
      </c>
    </row>
    <row r="82" spans="2:3" x14ac:dyDescent="0.25">
      <c r="B82" s="17">
        <v>279</v>
      </c>
      <c r="C82" t="s">
        <v>183</v>
      </c>
    </row>
    <row r="83" spans="2:3" x14ac:dyDescent="0.25">
      <c r="B83" s="17">
        <v>280</v>
      </c>
      <c r="C83" t="s">
        <v>184</v>
      </c>
    </row>
    <row r="84" spans="2:3" x14ac:dyDescent="0.25">
      <c r="B84" s="17">
        <v>40</v>
      </c>
      <c r="C84" t="s">
        <v>185</v>
      </c>
    </row>
    <row r="85" spans="2:3" x14ac:dyDescent="0.25">
      <c r="B85" s="17">
        <v>1386</v>
      </c>
      <c r="C85" t="s">
        <v>186</v>
      </c>
    </row>
    <row r="86" spans="2:3" x14ac:dyDescent="0.25">
      <c r="B86" s="17">
        <v>1415</v>
      </c>
      <c r="C86" t="s">
        <v>187</v>
      </c>
    </row>
    <row r="87" spans="2:3" x14ac:dyDescent="0.25">
      <c r="B87" s="17">
        <v>75</v>
      </c>
      <c r="C87" t="s">
        <v>188</v>
      </c>
    </row>
    <row r="88" spans="2:3" x14ac:dyDescent="0.25">
      <c r="B88" s="17">
        <v>93</v>
      </c>
      <c r="C88" t="s">
        <v>189</v>
      </c>
    </row>
    <row r="89" spans="2:3" x14ac:dyDescent="0.25">
      <c r="B89" s="17">
        <v>12</v>
      </c>
      <c r="C89" t="s">
        <v>190</v>
      </c>
    </row>
    <row r="90" spans="2:3" x14ac:dyDescent="0.25">
      <c r="B90" s="17">
        <v>1465</v>
      </c>
      <c r="C90" t="s">
        <v>191</v>
      </c>
    </row>
    <row r="91" spans="2:3" x14ac:dyDescent="0.25">
      <c r="B91" s="17">
        <v>1425</v>
      </c>
      <c r="C91" t="s">
        <v>192</v>
      </c>
    </row>
    <row r="92" spans="2:3" x14ac:dyDescent="0.25">
      <c r="B92" s="17">
        <v>41</v>
      </c>
      <c r="C92" t="s">
        <v>193</v>
      </c>
    </row>
    <row r="93" spans="2:3" x14ac:dyDescent="0.25">
      <c r="B93" s="17">
        <v>42</v>
      </c>
      <c r="C93" t="s">
        <v>194</v>
      </c>
    </row>
    <row r="94" spans="2:3" x14ac:dyDescent="0.25">
      <c r="B94" s="17">
        <v>44</v>
      </c>
      <c r="C94" t="s">
        <v>195</v>
      </c>
    </row>
    <row r="95" spans="2:3" x14ac:dyDescent="0.25">
      <c r="B95" s="17">
        <v>43</v>
      </c>
      <c r="C95" t="s">
        <v>196</v>
      </c>
    </row>
    <row r="96" spans="2:3" x14ac:dyDescent="0.25">
      <c r="B96" s="17">
        <v>172</v>
      </c>
      <c r="C96" t="s">
        <v>197</v>
      </c>
    </row>
    <row r="97" spans="2:3" x14ac:dyDescent="0.25">
      <c r="B97" s="17">
        <v>1385</v>
      </c>
      <c r="C97" t="s">
        <v>198</v>
      </c>
    </row>
    <row r="98" spans="2:3" x14ac:dyDescent="0.25">
      <c r="B98" s="17">
        <v>283</v>
      </c>
      <c r="C98" t="s">
        <v>199</v>
      </c>
    </row>
    <row r="99" spans="2:3" x14ac:dyDescent="0.25">
      <c r="B99" s="17">
        <v>359</v>
      </c>
      <c r="C99" t="s">
        <v>200</v>
      </c>
    </row>
    <row r="100" spans="2:3" x14ac:dyDescent="0.25">
      <c r="B100" s="17">
        <v>76</v>
      </c>
      <c r="C100" t="s">
        <v>201</v>
      </c>
    </row>
    <row r="101" spans="2:3" x14ac:dyDescent="0.25">
      <c r="B101" s="17">
        <v>228</v>
      </c>
      <c r="C101" t="s">
        <v>202</v>
      </c>
    </row>
    <row r="102" spans="2:3" x14ac:dyDescent="0.25">
      <c r="B102" s="17">
        <v>13</v>
      </c>
      <c r="C102" t="s">
        <v>203</v>
      </c>
    </row>
    <row r="103" spans="2:3" x14ac:dyDescent="0.25">
      <c r="B103" s="17">
        <v>285</v>
      </c>
      <c r="C103" t="s">
        <v>204</v>
      </c>
    </row>
    <row r="104" spans="2:3" x14ac:dyDescent="0.25">
      <c r="B104" s="17">
        <v>3</v>
      </c>
      <c r="C104" t="s">
        <v>205</v>
      </c>
    </row>
    <row r="105" spans="2:3" x14ac:dyDescent="0.25">
      <c r="B105" s="17">
        <v>286</v>
      </c>
      <c r="C105" t="s">
        <v>206</v>
      </c>
    </row>
    <row r="106" spans="2:3" x14ac:dyDescent="0.25">
      <c r="B106" s="17">
        <v>45</v>
      </c>
      <c r="C106" t="s">
        <v>207</v>
      </c>
    </row>
    <row r="107" spans="2:3" x14ac:dyDescent="0.25">
      <c r="B107" s="17">
        <v>46</v>
      </c>
      <c r="C107" t="s">
        <v>208</v>
      </c>
    </row>
    <row r="108" spans="2:3" x14ac:dyDescent="0.25">
      <c r="B108" s="17">
        <v>287</v>
      </c>
      <c r="C108" t="s">
        <v>209</v>
      </c>
    </row>
    <row r="109" spans="2:3" x14ac:dyDescent="0.25">
      <c r="B109" s="17">
        <v>92</v>
      </c>
      <c r="C109" t="s">
        <v>210</v>
      </c>
    </row>
    <row r="110" spans="2:3" x14ac:dyDescent="0.25">
      <c r="B110" s="17">
        <v>97</v>
      </c>
      <c r="C110" t="s">
        <v>211</v>
      </c>
    </row>
    <row r="111" spans="2:3" x14ac:dyDescent="0.25">
      <c r="B111" s="17">
        <v>1365</v>
      </c>
      <c r="C111" t="s">
        <v>212</v>
      </c>
    </row>
    <row r="112" spans="2:3" x14ac:dyDescent="0.25">
      <c r="B112" s="17">
        <v>288</v>
      </c>
      <c r="C112" t="s">
        <v>213</v>
      </c>
    </row>
    <row r="113" spans="2:3" x14ac:dyDescent="0.25">
      <c r="B113" s="17">
        <v>98</v>
      </c>
      <c r="C113" t="s">
        <v>214</v>
      </c>
    </row>
    <row r="114" spans="2:3" x14ac:dyDescent="0.25">
      <c r="B114" s="17">
        <v>14</v>
      </c>
      <c r="C114" t="s">
        <v>215</v>
      </c>
    </row>
    <row r="115" spans="2:3" x14ac:dyDescent="0.25">
      <c r="B115" s="17">
        <v>289</v>
      </c>
      <c r="C115" t="s">
        <v>216</v>
      </c>
    </row>
    <row r="116" spans="2:3" x14ac:dyDescent="0.25">
      <c r="B116" s="17">
        <v>409</v>
      </c>
      <c r="C116" t="s">
        <v>217</v>
      </c>
    </row>
    <row r="117" spans="2:3" x14ac:dyDescent="0.25">
      <c r="B117" s="17">
        <v>1498</v>
      </c>
      <c r="C117" t="s">
        <v>218</v>
      </c>
    </row>
    <row r="118" spans="2:3" x14ac:dyDescent="0.25">
      <c r="B118" s="17">
        <v>1439</v>
      </c>
      <c r="C118" t="s">
        <v>219</v>
      </c>
    </row>
    <row r="119" spans="2:3" x14ac:dyDescent="0.25">
      <c r="B119" s="17">
        <v>145</v>
      </c>
      <c r="C119" t="s">
        <v>220</v>
      </c>
    </row>
    <row r="120" spans="2:3" x14ac:dyDescent="0.25">
      <c r="B120" s="17">
        <v>1440</v>
      </c>
      <c r="C120" t="s">
        <v>221</v>
      </c>
    </row>
    <row r="121" spans="2:3" x14ac:dyDescent="0.25">
      <c r="B121" s="17">
        <v>214</v>
      </c>
      <c r="C121" t="s">
        <v>222</v>
      </c>
    </row>
    <row r="122" spans="2:3" x14ac:dyDescent="0.25">
      <c r="B122" s="17">
        <v>77</v>
      </c>
      <c r="C122" t="s">
        <v>223</v>
      </c>
    </row>
    <row r="123" spans="2:3" x14ac:dyDescent="0.25">
      <c r="B123" s="17">
        <v>293</v>
      </c>
      <c r="C123" t="s">
        <v>224</v>
      </c>
    </row>
    <row r="124" spans="2:3" x14ac:dyDescent="0.25">
      <c r="B124" s="17">
        <v>99</v>
      </c>
      <c r="C124" t="s">
        <v>225</v>
      </c>
    </row>
    <row r="125" spans="2:3" x14ac:dyDescent="0.25">
      <c r="B125" s="17">
        <v>100</v>
      </c>
      <c r="C125" t="s">
        <v>226</v>
      </c>
    </row>
    <row r="126" spans="2:3" x14ac:dyDescent="0.25">
      <c r="B126" s="17">
        <v>146</v>
      </c>
      <c r="C126" t="s">
        <v>227</v>
      </c>
    </row>
    <row r="127" spans="2:3" x14ac:dyDescent="0.25">
      <c r="B127" s="17">
        <v>15</v>
      </c>
      <c r="C127" t="s">
        <v>228</v>
      </c>
    </row>
    <row r="128" spans="2:3" x14ac:dyDescent="0.25">
      <c r="B128" s="17">
        <v>294</v>
      </c>
      <c r="C128" t="s">
        <v>229</v>
      </c>
    </row>
    <row r="129" spans="2:3" x14ac:dyDescent="0.25">
      <c r="B129" s="17">
        <v>48</v>
      </c>
      <c r="C129" t="s">
        <v>230</v>
      </c>
    </row>
    <row r="130" spans="2:3" x14ac:dyDescent="0.25">
      <c r="B130" s="17">
        <v>297</v>
      </c>
      <c r="C130" t="s">
        <v>231</v>
      </c>
    </row>
    <row r="131" spans="2:3" x14ac:dyDescent="0.25">
      <c r="B131" s="17">
        <v>147</v>
      </c>
      <c r="C131" t="s">
        <v>232</v>
      </c>
    </row>
    <row r="132" spans="2:3" x14ac:dyDescent="0.25">
      <c r="B132" s="17">
        <v>148</v>
      </c>
      <c r="C132" t="s">
        <v>233</v>
      </c>
    </row>
    <row r="133" spans="2:3" x14ac:dyDescent="0.25">
      <c r="B133" s="17">
        <v>1503</v>
      </c>
      <c r="C133" t="s">
        <v>234</v>
      </c>
    </row>
    <row r="134" spans="2:3" x14ac:dyDescent="0.25">
      <c r="B134" s="17">
        <v>149</v>
      </c>
      <c r="C134" t="s">
        <v>235</v>
      </c>
    </row>
    <row r="135" spans="2:3" x14ac:dyDescent="0.25">
      <c r="B135" s="17">
        <v>101</v>
      </c>
      <c r="C135" t="s">
        <v>236</v>
      </c>
    </row>
    <row r="136" spans="2:3" x14ac:dyDescent="0.25">
      <c r="B136" s="17">
        <v>300</v>
      </c>
      <c r="C136" t="s">
        <v>237</v>
      </c>
    </row>
    <row r="137" spans="2:3" x14ac:dyDescent="0.25">
      <c r="B137" s="17">
        <v>301</v>
      </c>
      <c r="C137" t="s">
        <v>238</v>
      </c>
    </row>
    <row r="138" spans="2:3" x14ac:dyDescent="0.25">
      <c r="B138" s="17">
        <v>302</v>
      </c>
      <c r="C138" t="s">
        <v>239</v>
      </c>
    </row>
    <row r="139" spans="2:3" x14ac:dyDescent="0.25">
      <c r="B139" s="17">
        <v>215</v>
      </c>
      <c r="C139" t="s">
        <v>240</v>
      </c>
    </row>
    <row r="140" spans="2:3" x14ac:dyDescent="0.25">
      <c r="B140" s="17">
        <v>304</v>
      </c>
      <c r="C140" t="s">
        <v>241</v>
      </c>
    </row>
    <row r="141" spans="2:3" x14ac:dyDescent="0.25">
      <c r="B141" s="17">
        <v>303</v>
      </c>
      <c r="C141" t="s">
        <v>242</v>
      </c>
    </row>
    <row r="142" spans="2:3" x14ac:dyDescent="0.25">
      <c r="B142" s="17">
        <v>1467</v>
      </c>
      <c r="C142" t="s">
        <v>243</v>
      </c>
    </row>
    <row r="143" spans="2:3" x14ac:dyDescent="0.25">
      <c r="B143" s="17">
        <v>1470</v>
      </c>
      <c r="C143" t="s">
        <v>244</v>
      </c>
    </row>
    <row r="144" spans="2:3" x14ac:dyDescent="0.25">
      <c r="B144" s="17">
        <v>216</v>
      </c>
      <c r="C144" t="s">
        <v>245</v>
      </c>
    </row>
    <row r="145" spans="2:3" x14ac:dyDescent="0.25">
      <c r="B145" s="17">
        <v>217</v>
      </c>
      <c r="C145" t="s">
        <v>246</v>
      </c>
    </row>
    <row r="146" spans="2:3" x14ac:dyDescent="0.25">
      <c r="B146" s="17">
        <v>1444</v>
      </c>
      <c r="C146" t="s">
        <v>247</v>
      </c>
    </row>
    <row r="147" spans="2:3" x14ac:dyDescent="0.25">
      <c r="B147" s="17">
        <v>102</v>
      </c>
      <c r="C147" t="s">
        <v>248</v>
      </c>
    </row>
    <row r="148" spans="2:3" x14ac:dyDescent="0.25">
      <c r="B148" s="17">
        <v>103</v>
      </c>
      <c r="C148" t="s">
        <v>249</v>
      </c>
    </row>
    <row r="149" spans="2:3" x14ac:dyDescent="0.25">
      <c r="B149" s="17">
        <v>16</v>
      </c>
      <c r="C149" t="s">
        <v>250</v>
      </c>
    </row>
    <row r="150" spans="2:3" x14ac:dyDescent="0.25">
      <c r="B150" s="17">
        <v>104</v>
      </c>
      <c r="C150" t="s">
        <v>251</v>
      </c>
    </row>
    <row r="151" spans="2:3" x14ac:dyDescent="0.25">
      <c r="B151" s="17">
        <v>1511</v>
      </c>
      <c r="C151" t="s">
        <v>252</v>
      </c>
    </row>
    <row r="152" spans="2:3" x14ac:dyDescent="0.25">
      <c r="B152" s="17">
        <v>49</v>
      </c>
      <c r="C152" t="s">
        <v>253</v>
      </c>
    </row>
    <row r="153" spans="2:3" x14ac:dyDescent="0.25">
      <c r="B153" s="17">
        <v>50</v>
      </c>
      <c r="C153" t="s">
        <v>254</v>
      </c>
    </row>
    <row r="154" spans="2:3" x14ac:dyDescent="0.25">
      <c r="B154" s="17">
        <v>51</v>
      </c>
      <c r="C154" t="s">
        <v>255</v>
      </c>
    </row>
    <row r="155" spans="2:3" x14ac:dyDescent="0.25">
      <c r="B155" s="17">
        <v>52</v>
      </c>
      <c r="C155" t="s">
        <v>256</v>
      </c>
    </row>
    <row r="156" spans="2:3" x14ac:dyDescent="0.25">
      <c r="B156" s="17">
        <v>306</v>
      </c>
      <c r="C156" t="s">
        <v>257</v>
      </c>
    </row>
    <row r="157" spans="2:3" x14ac:dyDescent="0.25">
      <c r="B157" s="17">
        <v>307</v>
      </c>
      <c r="C157" t="s">
        <v>258</v>
      </c>
    </row>
    <row r="158" spans="2:3" x14ac:dyDescent="0.25">
      <c r="B158" s="17">
        <v>308</v>
      </c>
      <c r="C158" t="s">
        <v>259</v>
      </c>
    </row>
    <row r="159" spans="2:3" x14ac:dyDescent="0.25">
      <c r="B159" s="17">
        <v>1406</v>
      </c>
      <c r="C159" t="s">
        <v>260</v>
      </c>
    </row>
    <row r="160" spans="2:3" x14ac:dyDescent="0.25">
      <c r="B160" s="17">
        <v>309</v>
      </c>
      <c r="C160" t="s">
        <v>261</v>
      </c>
    </row>
    <row r="161" spans="2:3" x14ac:dyDescent="0.25">
      <c r="B161" s="17">
        <v>310</v>
      </c>
      <c r="C161" t="s">
        <v>262</v>
      </c>
    </row>
    <row r="162" spans="2:3" x14ac:dyDescent="0.25">
      <c r="B162" s="17">
        <v>53</v>
      </c>
      <c r="C162" t="s">
        <v>263</v>
      </c>
    </row>
    <row r="163" spans="2:3" x14ac:dyDescent="0.25">
      <c r="B163" s="17">
        <v>1468</v>
      </c>
      <c r="C163" t="s">
        <v>264</v>
      </c>
    </row>
    <row r="164" spans="2:3" x14ac:dyDescent="0.25">
      <c r="B164" s="17">
        <v>1375</v>
      </c>
      <c r="C164" t="s">
        <v>265</v>
      </c>
    </row>
    <row r="165" spans="2:3" x14ac:dyDescent="0.25">
      <c r="B165" s="17">
        <v>105</v>
      </c>
      <c r="C165" t="s">
        <v>266</v>
      </c>
    </row>
    <row r="166" spans="2:3" x14ac:dyDescent="0.25">
      <c r="B166" s="17">
        <v>17</v>
      </c>
      <c r="C166" t="s">
        <v>267</v>
      </c>
    </row>
    <row r="167" spans="2:3" x14ac:dyDescent="0.25">
      <c r="B167" s="17">
        <v>18</v>
      </c>
      <c r="C167" t="s">
        <v>268</v>
      </c>
    </row>
    <row r="168" spans="2:3" x14ac:dyDescent="0.25">
      <c r="B168" s="17">
        <v>19</v>
      </c>
      <c r="C168" t="s">
        <v>269</v>
      </c>
    </row>
    <row r="169" spans="2:3" x14ac:dyDescent="0.25">
      <c r="B169" s="17">
        <v>78</v>
      </c>
      <c r="C169" t="s">
        <v>270</v>
      </c>
    </row>
    <row r="170" spans="2:3" x14ac:dyDescent="0.25">
      <c r="B170" s="17">
        <v>413</v>
      </c>
      <c r="C170" t="s">
        <v>271</v>
      </c>
    </row>
    <row r="171" spans="2:3" x14ac:dyDescent="0.25">
      <c r="B171" s="17">
        <v>419</v>
      </c>
      <c r="C171" t="s">
        <v>272</v>
      </c>
    </row>
    <row r="172" spans="2:3" x14ac:dyDescent="0.25">
      <c r="B172" s="17">
        <v>1442</v>
      </c>
      <c r="C172" t="s">
        <v>273</v>
      </c>
    </row>
    <row r="173" spans="2:3" x14ac:dyDescent="0.25">
      <c r="B173" s="17">
        <v>412</v>
      </c>
      <c r="C173" t="s">
        <v>274</v>
      </c>
    </row>
    <row r="174" spans="2:3" x14ac:dyDescent="0.25">
      <c r="B174" s="17">
        <v>1500</v>
      </c>
      <c r="C174" t="s">
        <v>275</v>
      </c>
    </row>
    <row r="175" spans="2:3" x14ac:dyDescent="0.25">
      <c r="B175" s="17">
        <v>311</v>
      </c>
      <c r="C175" t="s">
        <v>276</v>
      </c>
    </row>
    <row r="176" spans="2:3" x14ac:dyDescent="0.25">
      <c r="B176" s="17">
        <v>312</v>
      </c>
      <c r="C176" t="s">
        <v>277</v>
      </c>
    </row>
    <row r="177" spans="2:3" x14ac:dyDescent="0.25">
      <c r="B177" s="17">
        <v>313</v>
      </c>
      <c r="C177" t="s">
        <v>278</v>
      </c>
    </row>
    <row r="178" spans="2:3" x14ac:dyDescent="0.25">
      <c r="B178" s="17">
        <v>79</v>
      </c>
      <c r="C178" t="s">
        <v>279</v>
      </c>
    </row>
    <row r="179" spans="2:3" x14ac:dyDescent="0.25">
      <c r="B179" s="17">
        <v>218</v>
      </c>
      <c r="C179" t="s">
        <v>280</v>
      </c>
    </row>
    <row r="180" spans="2:3" x14ac:dyDescent="0.25">
      <c r="B180" s="17">
        <v>314</v>
      </c>
      <c r="C180" t="s">
        <v>281</v>
      </c>
    </row>
    <row r="181" spans="2:3" x14ac:dyDescent="0.25">
      <c r="B181" s="17">
        <v>80</v>
      </c>
      <c r="C181" t="s">
        <v>282</v>
      </c>
    </row>
    <row r="182" spans="2:3" x14ac:dyDescent="0.25">
      <c r="B182" s="17">
        <v>1434</v>
      </c>
      <c r="C182" t="s">
        <v>283</v>
      </c>
    </row>
    <row r="183" spans="2:3" x14ac:dyDescent="0.25">
      <c r="B183" s="17">
        <v>1308</v>
      </c>
      <c r="C183" t="s">
        <v>281</v>
      </c>
    </row>
    <row r="184" spans="2:3" x14ac:dyDescent="0.25">
      <c r="B184" s="17">
        <v>315</v>
      </c>
      <c r="C184" t="s">
        <v>284</v>
      </c>
    </row>
    <row r="185" spans="2:3" x14ac:dyDescent="0.25">
      <c r="B185" s="17">
        <v>81</v>
      </c>
      <c r="C185" t="s">
        <v>285</v>
      </c>
    </row>
    <row r="186" spans="2:3" x14ac:dyDescent="0.25">
      <c r="B186" s="17">
        <v>1446</v>
      </c>
      <c r="C186" t="s">
        <v>286</v>
      </c>
    </row>
    <row r="187" spans="2:3" x14ac:dyDescent="0.25">
      <c r="B187" s="17">
        <v>1392</v>
      </c>
      <c r="C187" t="s">
        <v>287</v>
      </c>
    </row>
    <row r="188" spans="2:3" x14ac:dyDescent="0.25">
      <c r="B188" s="17">
        <v>253</v>
      </c>
      <c r="C188" t="s">
        <v>288</v>
      </c>
    </row>
    <row r="189" spans="2:3" x14ac:dyDescent="0.25">
      <c r="B189" s="17">
        <v>1458</v>
      </c>
      <c r="C189" t="s">
        <v>289</v>
      </c>
    </row>
    <row r="190" spans="2:3" x14ac:dyDescent="0.25">
      <c r="B190" s="17">
        <v>83</v>
      </c>
      <c r="C190" t="s">
        <v>290</v>
      </c>
    </row>
    <row r="191" spans="2:3" x14ac:dyDescent="0.25">
      <c r="B191" s="17">
        <v>82</v>
      </c>
      <c r="C191" t="s">
        <v>291</v>
      </c>
    </row>
    <row r="192" spans="2:3" x14ac:dyDescent="0.25">
      <c r="B192" s="17">
        <v>20</v>
      </c>
      <c r="C192" t="s">
        <v>292</v>
      </c>
    </row>
    <row r="193" spans="2:3" x14ac:dyDescent="0.25">
      <c r="B193" s="17">
        <v>316</v>
      </c>
      <c r="C193" t="s">
        <v>293</v>
      </c>
    </row>
    <row r="194" spans="2:3" x14ac:dyDescent="0.25">
      <c r="B194" s="17">
        <v>84</v>
      </c>
      <c r="C194" t="s">
        <v>294</v>
      </c>
    </row>
    <row r="195" spans="2:3" x14ac:dyDescent="0.25">
      <c r="B195" s="17">
        <v>317</v>
      </c>
      <c r="C195" t="s">
        <v>295</v>
      </c>
    </row>
    <row r="196" spans="2:3" x14ac:dyDescent="0.25">
      <c r="B196" s="17">
        <v>107</v>
      </c>
      <c r="C196" t="s">
        <v>296</v>
      </c>
    </row>
    <row r="197" spans="2:3" x14ac:dyDescent="0.25">
      <c r="B197" s="17">
        <v>106</v>
      </c>
      <c r="C197" t="s">
        <v>297</v>
      </c>
    </row>
    <row r="198" spans="2:3" x14ac:dyDescent="0.25">
      <c r="B198" s="17">
        <v>319</v>
      </c>
      <c r="C198" t="s">
        <v>298</v>
      </c>
    </row>
    <row r="199" spans="2:3" x14ac:dyDescent="0.25">
      <c r="B199" s="17">
        <v>21</v>
      </c>
      <c r="C199" t="s">
        <v>299</v>
      </c>
    </row>
    <row r="200" spans="2:3" x14ac:dyDescent="0.25">
      <c r="B200" s="17">
        <v>108</v>
      </c>
      <c r="C200" t="s">
        <v>300</v>
      </c>
    </row>
    <row r="201" spans="2:3" x14ac:dyDescent="0.25">
      <c r="B201" s="17">
        <v>178</v>
      </c>
      <c r="C201" t="s">
        <v>301</v>
      </c>
    </row>
    <row r="202" spans="2:3" x14ac:dyDescent="0.25">
      <c r="B202" s="17">
        <v>177</v>
      </c>
      <c r="C202" t="s">
        <v>302</v>
      </c>
    </row>
    <row r="203" spans="2:3" x14ac:dyDescent="0.25">
      <c r="B203" s="17">
        <v>320</v>
      </c>
      <c r="C203" t="s">
        <v>303</v>
      </c>
    </row>
    <row r="204" spans="2:3" x14ac:dyDescent="0.25">
      <c r="B204" s="17">
        <v>1481</v>
      </c>
      <c r="C204" t="s">
        <v>304</v>
      </c>
    </row>
    <row r="205" spans="2:3" x14ac:dyDescent="0.25">
      <c r="B205" s="17">
        <v>155</v>
      </c>
      <c r="C205" t="s">
        <v>305</v>
      </c>
    </row>
    <row r="206" spans="2:3" x14ac:dyDescent="0.25">
      <c r="B206" s="17">
        <v>1510</v>
      </c>
      <c r="C206" t="s">
        <v>306</v>
      </c>
    </row>
    <row r="207" spans="2:3" x14ac:dyDescent="0.25">
      <c r="B207" s="17">
        <v>1490</v>
      </c>
      <c r="C207" t="s">
        <v>307</v>
      </c>
    </row>
    <row r="208" spans="2:3" x14ac:dyDescent="0.25">
      <c r="B208" s="17">
        <v>1409</v>
      </c>
      <c r="C208" t="s">
        <v>308</v>
      </c>
    </row>
    <row r="209" spans="2:3" x14ac:dyDescent="0.25">
      <c r="B209" s="17">
        <v>173</v>
      </c>
      <c r="C209" t="s">
        <v>309</v>
      </c>
    </row>
    <row r="210" spans="2:3" x14ac:dyDescent="0.25">
      <c r="B210" s="17">
        <v>357</v>
      </c>
      <c r="C210" t="s">
        <v>310</v>
      </c>
    </row>
    <row r="211" spans="2:3" x14ac:dyDescent="0.25">
      <c r="B211" s="17">
        <v>416</v>
      </c>
      <c r="C211" t="s">
        <v>311</v>
      </c>
    </row>
    <row r="212" spans="2:3" x14ac:dyDescent="0.25">
      <c r="B212" s="17">
        <v>1494</v>
      </c>
      <c r="C212" t="s">
        <v>312</v>
      </c>
    </row>
    <row r="213" spans="2:3" x14ac:dyDescent="0.25">
      <c r="B213" s="17">
        <v>250</v>
      </c>
      <c r="C213" t="s">
        <v>313</v>
      </c>
    </row>
    <row r="214" spans="2:3" x14ac:dyDescent="0.25">
      <c r="B214" s="17">
        <v>22</v>
      </c>
      <c r="C214" t="s">
        <v>314</v>
      </c>
    </row>
    <row r="215" spans="2:3" x14ac:dyDescent="0.25">
      <c r="B215" s="17">
        <v>23</v>
      </c>
      <c r="C215" t="s">
        <v>315</v>
      </c>
    </row>
    <row r="216" spans="2:3" x14ac:dyDescent="0.25">
      <c r="B216" s="17">
        <v>174</v>
      </c>
      <c r="C216" t="s">
        <v>316</v>
      </c>
    </row>
    <row r="217" spans="2:3" x14ac:dyDescent="0.25">
      <c r="B217" s="17">
        <v>1407</v>
      </c>
      <c r="C217" t="s">
        <v>317</v>
      </c>
    </row>
    <row r="218" spans="2:3" x14ac:dyDescent="0.25">
      <c r="B218" s="17">
        <v>109</v>
      </c>
      <c r="C218" t="s">
        <v>318</v>
      </c>
    </row>
    <row r="219" spans="2:3" x14ac:dyDescent="0.25">
      <c r="B219" s="17">
        <v>322</v>
      </c>
      <c r="C219" t="s">
        <v>319</v>
      </c>
    </row>
    <row r="220" spans="2:3" x14ac:dyDescent="0.25">
      <c r="B220" s="17">
        <v>1435</v>
      </c>
      <c r="C220" t="s">
        <v>320</v>
      </c>
    </row>
    <row r="221" spans="2:3" x14ac:dyDescent="0.25">
      <c r="B221" s="17">
        <v>411</v>
      </c>
      <c r="C221" t="s">
        <v>321</v>
      </c>
    </row>
    <row r="222" spans="2:3" x14ac:dyDescent="0.25">
      <c r="B222" s="17">
        <v>150</v>
      </c>
      <c r="C222" t="s">
        <v>322</v>
      </c>
    </row>
    <row r="223" spans="2:3" x14ac:dyDescent="0.25">
      <c r="B223" s="17">
        <v>1428</v>
      </c>
      <c r="C223" t="s">
        <v>323</v>
      </c>
    </row>
    <row r="224" spans="2:3" x14ac:dyDescent="0.25">
      <c r="B224" s="17">
        <v>1463</v>
      </c>
      <c r="C224" t="s">
        <v>324</v>
      </c>
    </row>
    <row r="225" spans="2:3" x14ac:dyDescent="0.25">
      <c r="B225" s="17">
        <v>110</v>
      </c>
      <c r="C225" t="s">
        <v>325</v>
      </c>
    </row>
    <row r="226" spans="2:3" x14ac:dyDescent="0.25">
      <c r="B226" s="17">
        <v>324</v>
      </c>
      <c r="C226" t="s">
        <v>326</v>
      </c>
    </row>
    <row r="227" spans="2:3" x14ac:dyDescent="0.25">
      <c r="B227" s="17">
        <v>111</v>
      </c>
      <c r="C227" t="s">
        <v>327</v>
      </c>
    </row>
    <row r="228" spans="2:3" x14ac:dyDescent="0.25">
      <c r="B228" s="17">
        <v>1417</v>
      </c>
      <c r="C228" t="s">
        <v>328</v>
      </c>
    </row>
    <row r="229" spans="2:3" x14ac:dyDescent="0.25">
      <c r="B229" s="17">
        <v>1418</v>
      </c>
      <c r="C229" t="s">
        <v>329</v>
      </c>
    </row>
    <row r="230" spans="2:3" x14ac:dyDescent="0.25">
      <c r="B230" s="17">
        <v>1416</v>
      </c>
      <c r="C230" t="s">
        <v>330</v>
      </c>
    </row>
    <row r="231" spans="2:3" x14ac:dyDescent="0.25">
      <c r="B231" s="17">
        <v>1429</v>
      </c>
      <c r="C231" t="s">
        <v>331</v>
      </c>
    </row>
    <row r="232" spans="2:3" x14ac:dyDescent="0.25">
      <c r="B232" s="17">
        <v>236</v>
      </c>
      <c r="C232" t="s">
        <v>332</v>
      </c>
    </row>
    <row r="233" spans="2:3" x14ac:dyDescent="0.25">
      <c r="B233" s="17">
        <v>117</v>
      </c>
      <c r="C233" t="s">
        <v>333</v>
      </c>
    </row>
    <row r="234" spans="2:3" x14ac:dyDescent="0.25">
      <c r="B234" s="17">
        <v>1419</v>
      </c>
      <c r="C234" t="s">
        <v>334</v>
      </c>
    </row>
    <row r="235" spans="2:3" x14ac:dyDescent="0.25">
      <c r="B235" s="17">
        <v>222</v>
      </c>
      <c r="C235" t="s">
        <v>335</v>
      </c>
    </row>
    <row r="236" spans="2:3" x14ac:dyDescent="0.25">
      <c r="B236" s="17">
        <v>1411</v>
      </c>
      <c r="C236" t="s">
        <v>336</v>
      </c>
    </row>
    <row r="237" spans="2:3" x14ac:dyDescent="0.25">
      <c r="B237" s="17">
        <v>237</v>
      </c>
      <c r="C237" t="s">
        <v>337</v>
      </c>
    </row>
    <row r="238" spans="2:3" x14ac:dyDescent="0.25">
      <c r="B238" s="17">
        <v>156</v>
      </c>
      <c r="C238" t="s">
        <v>338</v>
      </c>
    </row>
    <row r="239" spans="2:3" x14ac:dyDescent="0.25">
      <c r="B239" s="17">
        <v>323</v>
      </c>
      <c r="C239" t="s">
        <v>339</v>
      </c>
    </row>
    <row r="240" spans="2:3" x14ac:dyDescent="0.25">
      <c r="B240" s="17">
        <v>112</v>
      </c>
      <c r="C240" t="s">
        <v>340</v>
      </c>
    </row>
    <row r="241" spans="2:3" x14ac:dyDescent="0.25">
      <c r="B241" s="17">
        <v>113</v>
      </c>
      <c r="C241" t="s">
        <v>341</v>
      </c>
    </row>
    <row r="242" spans="2:3" x14ac:dyDescent="0.25">
      <c r="B242" s="17">
        <v>151</v>
      </c>
      <c r="C242" t="s">
        <v>342</v>
      </c>
    </row>
    <row r="243" spans="2:3" x14ac:dyDescent="0.25">
      <c r="B243" s="17">
        <v>252</v>
      </c>
      <c r="C243" t="s">
        <v>343</v>
      </c>
    </row>
    <row r="244" spans="2:3" x14ac:dyDescent="0.25">
      <c r="B244" s="17">
        <v>239</v>
      </c>
      <c r="C244" t="s">
        <v>344</v>
      </c>
    </row>
    <row r="245" spans="2:3" x14ac:dyDescent="0.25">
      <c r="B245" s="17">
        <v>85</v>
      </c>
      <c r="C245" t="s">
        <v>345</v>
      </c>
    </row>
    <row r="246" spans="2:3" x14ac:dyDescent="0.25">
      <c r="B246" s="17">
        <v>114</v>
      </c>
      <c r="C246" t="s">
        <v>346</v>
      </c>
    </row>
    <row r="247" spans="2:3" x14ac:dyDescent="0.25">
      <c r="B247" s="17">
        <v>115</v>
      </c>
      <c r="C247" t="s">
        <v>347</v>
      </c>
    </row>
    <row r="248" spans="2:3" x14ac:dyDescent="0.25">
      <c r="B248" s="17">
        <v>68</v>
      </c>
      <c r="C248" t="s">
        <v>348</v>
      </c>
    </row>
    <row r="249" spans="2:3" x14ac:dyDescent="0.25">
      <c r="B249" s="17">
        <v>69</v>
      </c>
      <c r="C249" t="s">
        <v>349</v>
      </c>
    </row>
    <row r="250" spans="2:3" x14ac:dyDescent="0.25">
      <c r="B250" s="17">
        <v>70</v>
      </c>
      <c r="C250" t="s">
        <v>350</v>
      </c>
    </row>
    <row r="251" spans="2:3" x14ac:dyDescent="0.25">
      <c r="B251" s="17">
        <v>24</v>
      </c>
      <c r="C251" t="s">
        <v>351</v>
      </c>
    </row>
    <row r="252" spans="2:3" x14ac:dyDescent="0.25">
      <c r="B252" s="17">
        <v>1504</v>
      </c>
      <c r="C252" t="s">
        <v>352</v>
      </c>
    </row>
    <row r="253" spans="2:3" x14ac:dyDescent="0.25">
      <c r="B253" s="17">
        <v>86</v>
      </c>
      <c r="C253" t="s">
        <v>353</v>
      </c>
    </row>
    <row r="254" spans="2:3" x14ac:dyDescent="0.25">
      <c r="B254" s="17">
        <v>1492</v>
      </c>
      <c r="C254" t="s">
        <v>354</v>
      </c>
    </row>
    <row r="255" spans="2:3" x14ac:dyDescent="0.25">
      <c r="B255" s="17">
        <v>72</v>
      </c>
      <c r="C255" t="s">
        <v>355</v>
      </c>
    </row>
    <row r="256" spans="2:3" x14ac:dyDescent="0.25">
      <c r="B256" s="17">
        <v>152</v>
      </c>
      <c r="C256" t="s">
        <v>356</v>
      </c>
    </row>
    <row r="257" spans="2:3" x14ac:dyDescent="0.25">
      <c r="B257" s="17">
        <v>71</v>
      </c>
      <c r="C257" t="s">
        <v>357</v>
      </c>
    </row>
    <row r="258" spans="2:3" x14ac:dyDescent="0.25">
      <c r="B258" s="17">
        <v>1431</v>
      </c>
      <c r="C258" t="s">
        <v>358</v>
      </c>
    </row>
    <row r="259" spans="2:3" x14ac:dyDescent="0.25">
      <c r="B259" s="17">
        <v>1363</v>
      </c>
      <c r="C259" t="s">
        <v>359</v>
      </c>
    </row>
    <row r="260" spans="2:3" x14ac:dyDescent="0.25">
      <c r="B260" s="17">
        <v>1489</v>
      </c>
      <c r="C260" t="s">
        <v>360</v>
      </c>
    </row>
    <row r="261" spans="2:3" x14ac:dyDescent="0.25">
      <c r="B261" s="17">
        <v>329</v>
      </c>
      <c r="C261" t="s">
        <v>361</v>
      </c>
    </row>
    <row r="262" spans="2:3" x14ac:dyDescent="0.25">
      <c r="B262" s="17">
        <v>353</v>
      </c>
      <c r="C262" t="s">
        <v>362</v>
      </c>
    </row>
    <row r="263" spans="2:3" x14ac:dyDescent="0.25">
      <c r="B263" s="17">
        <v>1364</v>
      </c>
      <c r="C263" t="s">
        <v>363</v>
      </c>
    </row>
    <row r="264" spans="2:3" x14ac:dyDescent="0.25">
      <c r="B264" s="17">
        <v>1371</v>
      </c>
      <c r="C264" t="s">
        <v>364</v>
      </c>
    </row>
    <row r="265" spans="2:3" x14ac:dyDescent="0.25">
      <c r="B265" s="17">
        <v>330</v>
      </c>
      <c r="C265" t="s">
        <v>365</v>
      </c>
    </row>
    <row r="266" spans="2:3" x14ac:dyDescent="0.25">
      <c r="B266" s="17">
        <v>331</v>
      </c>
      <c r="C266" t="s">
        <v>366</v>
      </c>
    </row>
    <row r="267" spans="2:3" x14ac:dyDescent="0.25">
      <c r="B267" s="17">
        <v>333</v>
      </c>
      <c r="C267" t="s">
        <v>367</v>
      </c>
    </row>
    <row r="268" spans="2:3" x14ac:dyDescent="0.25">
      <c r="B268" s="17">
        <v>334</v>
      </c>
      <c r="C268" t="s">
        <v>368</v>
      </c>
    </row>
    <row r="269" spans="2:3" x14ac:dyDescent="0.25">
      <c r="B269" s="17">
        <v>332</v>
      </c>
      <c r="C269" t="s">
        <v>369</v>
      </c>
    </row>
    <row r="270" spans="2:3" x14ac:dyDescent="0.25">
      <c r="B270" s="17">
        <v>335</v>
      </c>
      <c r="C270" t="s">
        <v>370</v>
      </c>
    </row>
    <row r="271" spans="2:3" x14ac:dyDescent="0.25">
      <c r="B271" s="17">
        <v>336</v>
      </c>
      <c r="C271" t="s">
        <v>371</v>
      </c>
    </row>
    <row r="272" spans="2:3" x14ac:dyDescent="0.25">
      <c r="B272" s="17">
        <v>343</v>
      </c>
      <c r="C272" t="s">
        <v>372</v>
      </c>
    </row>
    <row r="273" spans="2:3" x14ac:dyDescent="0.25">
      <c r="B273" s="17">
        <v>1426</v>
      </c>
      <c r="C273" t="s">
        <v>373</v>
      </c>
    </row>
    <row r="274" spans="2:3" x14ac:dyDescent="0.25">
      <c r="B274" s="17">
        <v>1401</v>
      </c>
      <c r="C274" t="s">
        <v>374</v>
      </c>
    </row>
    <row r="275" spans="2:3" x14ac:dyDescent="0.25">
      <c r="B275" s="17">
        <v>243</v>
      </c>
      <c r="C275" t="s">
        <v>375</v>
      </c>
    </row>
    <row r="276" spans="2:3" x14ac:dyDescent="0.25">
      <c r="B276" s="17">
        <v>153</v>
      </c>
      <c r="C276" t="s">
        <v>376</v>
      </c>
    </row>
    <row r="277" spans="2:3" x14ac:dyDescent="0.25">
      <c r="B277" s="17">
        <v>55</v>
      </c>
      <c r="C277" t="s">
        <v>377</v>
      </c>
    </row>
    <row r="278" spans="2:3" x14ac:dyDescent="0.25">
      <c r="B278" s="17">
        <v>56</v>
      </c>
      <c r="C278" t="s">
        <v>378</v>
      </c>
    </row>
    <row r="279" spans="2:3" x14ac:dyDescent="0.25">
      <c r="B279" s="17">
        <v>57</v>
      </c>
      <c r="C279" t="s">
        <v>379</v>
      </c>
    </row>
    <row r="280" spans="2:3" x14ac:dyDescent="0.25">
      <c r="B280" s="17">
        <v>73</v>
      </c>
      <c r="C280" t="s">
        <v>380</v>
      </c>
    </row>
    <row r="281" spans="2:3" x14ac:dyDescent="0.25">
      <c r="B281" s="17">
        <v>154</v>
      </c>
      <c r="C281" t="s">
        <v>381</v>
      </c>
    </row>
    <row r="282" spans="2:3" x14ac:dyDescent="0.25">
      <c r="B282" s="17">
        <v>339</v>
      </c>
      <c r="C282" t="s">
        <v>382</v>
      </c>
    </row>
    <row r="283" spans="2:3" x14ac:dyDescent="0.25">
      <c r="B283" s="17">
        <v>1466</v>
      </c>
      <c r="C283" t="s">
        <v>383</v>
      </c>
    </row>
    <row r="284" spans="2:3" x14ac:dyDescent="0.25">
      <c r="B284" s="17">
        <v>1476</v>
      </c>
      <c r="C284" t="s">
        <v>384</v>
      </c>
    </row>
    <row r="285" spans="2:3" x14ac:dyDescent="0.25">
      <c r="B285" s="17">
        <v>340</v>
      </c>
      <c r="C285" t="s">
        <v>385</v>
      </c>
    </row>
    <row r="286" spans="2:3" x14ac:dyDescent="0.25">
      <c r="B286" s="17">
        <v>1499</v>
      </c>
      <c r="C286" t="s">
        <v>386</v>
      </c>
    </row>
    <row r="287" spans="2:3" x14ac:dyDescent="0.25">
      <c r="B287" s="17">
        <v>87</v>
      </c>
      <c r="C287" t="s">
        <v>387</v>
      </c>
    </row>
    <row r="288" spans="2:3" x14ac:dyDescent="0.25">
      <c r="B288" s="17">
        <v>88</v>
      </c>
      <c r="C288" t="s">
        <v>388</v>
      </c>
    </row>
    <row r="289" spans="2:3" x14ac:dyDescent="0.25">
      <c r="B289" s="17">
        <v>175</v>
      </c>
      <c r="C289" t="s">
        <v>389</v>
      </c>
    </row>
    <row r="290" spans="2:3" x14ac:dyDescent="0.25">
      <c r="B290" s="17">
        <v>60</v>
      </c>
      <c r="C290" t="s">
        <v>390</v>
      </c>
    </row>
    <row r="291" spans="2:3" x14ac:dyDescent="0.25">
      <c r="B291" s="17">
        <v>59</v>
      </c>
      <c r="C291" t="s">
        <v>391</v>
      </c>
    </row>
    <row r="292" spans="2:3" x14ac:dyDescent="0.25">
      <c r="B292" s="17">
        <v>1420</v>
      </c>
      <c r="C292" t="s">
        <v>392</v>
      </c>
    </row>
    <row r="293" spans="2:3" x14ac:dyDescent="0.25">
      <c r="B293" s="17">
        <v>1421</v>
      </c>
      <c r="C293" t="s">
        <v>393</v>
      </c>
    </row>
    <row r="294" spans="2:3" x14ac:dyDescent="0.25">
      <c r="B294" s="17">
        <v>89</v>
      </c>
      <c r="C294" t="s">
        <v>394</v>
      </c>
    </row>
    <row r="295" spans="2:3" x14ac:dyDescent="0.25">
      <c r="B295" s="17">
        <v>61</v>
      </c>
      <c r="C295" t="s">
        <v>395</v>
      </c>
    </row>
    <row r="296" spans="2:3" x14ac:dyDescent="0.25">
      <c r="B296" s="17">
        <v>345</v>
      </c>
      <c r="C296" t="s">
        <v>396</v>
      </c>
    </row>
    <row r="297" spans="2:3" x14ac:dyDescent="0.25">
      <c r="B297" s="17">
        <v>6</v>
      </c>
      <c r="C297" t="s">
        <v>397</v>
      </c>
    </row>
    <row r="298" spans="2:3" x14ac:dyDescent="0.25">
      <c r="B298" s="17">
        <v>251</v>
      </c>
      <c r="C298" t="s">
        <v>398</v>
      </c>
    </row>
    <row r="299" spans="2:3" x14ac:dyDescent="0.25">
      <c r="B299" s="17">
        <v>91</v>
      </c>
      <c r="C299" t="s">
        <v>399</v>
      </c>
    </row>
    <row r="300" spans="2:3" x14ac:dyDescent="0.25">
      <c r="B300" s="17">
        <v>346</v>
      </c>
      <c r="C300" t="s">
        <v>400</v>
      </c>
    </row>
    <row r="301" spans="2:3" x14ac:dyDescent="0.25">
      <c r="B301" s="17">
        <v>180</v>
      </c>
      <c r="C301" t="s">
        <v>401</v>
      </c>
    </row>
    <row r="302" spans="2:3" x14ac:dyDescent="0.25">
      <c r="B302" s="17">
        <v>364</v>
      </c>
      <c r="C302" t="s">
        <v>402</v>
      </c>
    </row>
    <row r="303" spans="2:3" x14ac:dyDescent="0.25">
      <c r="B303" s="17">
        <v>157</v>
      </c>
      <c r="C303" t="s">
        <v>403</v>
      </c>
    </row>
    <row r="304" spans="2:3" x14ac:dyDescent="0.25">
      <c r="B304" s="17">
        <v>1396</v>
      </c>
      <c r="C304" t="s">
        <v>404</v>
      </c>
    </row>
    <row r="305" spans="2:3" x14ac:dyDescent="0.25">
      <c r="B305" s="17">
        <v>366</v>
      </c>
      <c r="C305" t="s">
        <v>405</v>
      </c>
    </row>
    <row r="306" spans="2:3" x14ac:dyDescent="0.25">
      <c r="B306" s="17">
        <v>8</v>
      </c>
      <c r="C306" t="s">
        <v>406</v>
      </c>
    </row>
    <row r="307" spans="2:3" x14ac:dyDescent="0.25">
      <c r="B307" s="17">
        <v>245</v>
      </c>
      <c r="C307" t="s">
        <v>407</v>
      </c>
    </row>
    <row r="308" spans="2:3" x14ac:dyDescent="0.25">
      <c r="B308" s="17">
        <v>119</v>
      </c>
      <c r="C308" t="s">
        <v>408</v>
      </c>
    </row>
    <row r="309" spans="2:3" x14ac:dyDescent="0.25">
      <c r="B309" s="17">
        <v>347</v>
      </c>
      <c r="C309" t="s">
        <v>409</v>
      </c>
    </row>
    <row r="310" spans="2:3" x14ac:dyDescent="0.25">
      <c r="B310" s="17">
        <v>120</v>
      </c>
      <c r="C310" t="s">
        <v>410</v>
      </c>
    </row>
    <row r="311" spans="2:3" x14ac:dyDescent="0.25">
      <c r="B311" s="17">
        <v>10</v>
      </c>
      <c r="C311" t="s">
        <v>411</v>
      </c>
    </row>
    <row r="312" spans="2:3" x14ac:dyDescent="0.25">
      <c r="B312" s="17">
        <v>62</v>
      </c>
      <c r="C312" t="s">
        <v>412</v>
      </c>
    </row>
    <row r="313" spans="2:3" x14ac:dyDescent="0.25">
      <c r="B313" s="17">
        <v>1424</v>
      </c>
      <c r="C313" t="s">
        <v>413</v>
      </c>
    </row>
    <row r="314" spans="2:3" x14ac:dyDescent="0.25">
      <c r="B314" s="17">
        <v>1427</v>
      </c>
      <c r="C314" t="s">
        <v>414</v>
      </c>
    </row>
    <row r="315" spans="2:3" x14ac:dyDescent="0.25">
      <c r="B315" s="17">
        <v>206</v>
      </c>
      <c r="C315" t="s">
        <v>415</v>
      </c>
    </row>
    <row r="316" spans="2:3" x14ac:dyDescent="0.25">
      <c r="B316" s="17">
        <v>1436</v>
      </c>
      <c r="C316" t="s">
        <v>416</v>
      </c>
    </row>
    <row r="317" spans="2:3" x14ac:dyDescent="0.25">
      <c r="B317" s="17">
        <v>131</v>
      </c>
      <c r="C317" t="s">
        <v>417</v>
      </c>
    </row>
    <row r="318" spans="2:3" x14ac:dyDescent="0.25">
      <c r="B318" s="17">
        <v>1459</v>
      </c>
      <c r="C318" t="s">
        <v>418</v>
      </c>
    </row>
    <row r="319" spans="2:3" x14ac:dyDescent="0.25">
      <c r="B319" s="17">
        <v>34</v>
      </c>
      <c r="C319" t="s">
        <v>419</v>
      </c>
    </row>
    <row r="320" spans="2:3" x14ac:dyDescent="0.25">
      <c r="B320" s="17">
        <v>1412</v>
      </c>
      <c r="C320" t="s">
        <v>420</v>
      </c>
    </row>
    <row r="356" spans="3:3" x14ac:dyDescent="0.25">
      <c r="C356" t="s">
        <v>421</v>
      </c>
    </row>
    <row r="357" spans="3:3" x14ac:dyDescent="0.25">
      <c r="C357" t="s">
        <v>422</v>
      </c>
    </row>
    <row r="358" spans="3:3" x14ac:dyDescent="0.25">
      <c r="C358" t="s">
        <v>423</v>
      </c>
    </row>
    <row r="359" spans="3:3" x14ac:dyDescent="0.25">
      <c r="C359" t="s">
        <v>424</v>
      </c>
    </row>
    <row r="360" spans="3:3" x14ac:dyDescent="0.25">
      <c r="C360" t="s">
        <v>425</v>
      </c>
    </row>
    <row r="361" spans="3:3" x14ac:dyDescent="0.25">
      <c r="C361" t="s">
        <v>426</v>
      </c>
    </row>
    <row r="362" spans="3:3" x14ac:dyDescent="0.25">
      <c r="C362" t="s">
        <v>427</v>
      </c>
    </row>
    <row r="363" spans="3:3" x14ac:dyDescent="0.25">
      <c r="C363" t="s">
        <v>428</v>
      </c>
    </row>
    <row r="364" spans="3:3" x14ac:dyDescent="0.25">
      <c r="C364" t="s">
        <v>429</v>
      </c>
    </row>
    <row r="365" spans="3:3" x14ac:dyDescent="0.25">
      <c r="C365" t="s">
        <v>430</v>
      </c>
    </row>
  </sheetData>
  <phoneticPr fontId="14" type="noConversion"/>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workbookViewId="0"/>
  </sheetViews>
  <sheetFormatPr baseColWidth="10" defaultColWidth="15.140625" defaultRowHeight="15" x14ac:dyDescent="0.25"/>
  <cols>
    <col min="1" max="2" width="15.140625" style="1"/>
    <col min="3" max="3" width="20" style="1" customWidth="1"/>
    <col min="4" max="4" width="66.140625" style="1" customWidth="1"/>
    <col min="5" max="5" width="31.7109375" style="1" customWidth="1"/>
    <col min="6" max="6" width="28" style="1" customWidth="1"/>
    <col min="7" max="16384" width="15.140625" style="1"/>
  </cols>
  <sheetData>
    <row r="1" spans="1:9" x14ac:dyDescent="0.25">
      <c r="A1" s="1" t="s">
        <v>0</v>
      </c>
      <c r="B1" s="1" t="s">
        <v>3</v>
      </c>
      <c r="C1" s="1" t="s">
        <v>1</v>
      </c>
      <c r="D1" s="1" t="s">
        <v>2</v>
      </c>
      <c r="E1" s="1" t="s">
        <v>7</v>
      </c>
      <c r="F1" s="1" t="s">
        <v>17</v>
      </c>
    </row>
    <row r="2" spans="1:9" ht="105" x14ac:dyDescent="0.25">
      <c r="A2" s="7" t="s">
        <v>4</v>
      </c>
      <c r="B2" s="7" t="s">
        <v>5</v>
      </c>
      <c r="C2" s="7" t="s">
        <v>6</v>
      </c>
      <c r="D2" s="7"/>
      <c r="E2" s="7" t="s">
        <v>8</v>
      </c>
      <c r="F2" s="7"/>
    </row>
    <row r="3" spans="1:9" ht="150" x14ac:dyDescent="0.25">
      <c r="A3" s="1" t="s">
        <v>9</v>
      </c>
      <c r="B3" s="1" t="s">
        <v>10</v>
      </c>
      <c r="C3" s="1" t="s">
        <v>11</v>
      </c>
      <c r="E3" s="1" t="s">
        <v>12</v>
      </c>
      <c r="F3" s="1" t="s">
        <v>16</v>
      </c>
    </row>
    <row r="4" spans="1:9" ht="105" x14ac:dyDescent="0.25">
      <c r="A4" s="7" t="s">
        <v>14</v>
      </c>
      <c r="B4" s="7" t="s">
        <v>15</v>
      </c>
      <c r="C4" s="7" t="s">
        <v>22</v>
      </c>
      <c r="D4" s="7"/>
      <c r="E4" s="7" t="s">
        <v>13</v>
      </c>
      <c r="F4" s="7"/>
    </row>
    <row r="5" spans="1:9" ht="210" x14ac:dyDescent="0.25">
      <c r="A5" s="1" t="s">
        <v>18</v>
      </c>
      <c r="B5" s="1" t="s">
        <v>19</v>
      </c>
      <c r="C5" s="1" t="s">
        <v>21</v>
      </c>
      <c r="E5" s="1" t="s">
        <v>8</v>
      </c>
      <c r="F5" s="1" t="s">
        <v>20</v>
      </c>
    </row>
    <row r="6" spans="1:9" ht="210" x14ac:dyDescent="0.25">
      <c r="A6" s="7" t="s">
        <v>23</v>
      </c>
      <c r="B6" s="7" t="s">
        <v>24</v>
      </c>
      <c r="C6" s="7" t="s">
        <v>25</v>
      </c>
      <c r="D6" s="7"/>
      <c r="E6" s="7" t="s">
        <v>8</v>
      </c>
      <c r="F6" s="7" t="s">
        <v>26</v>
      </c>
      <c r="G6" s="1" t="s">
        <v>27</v>
      </c>
      <c r="H6" s="2" t="s">
        <v>28</v>
      </c>
      <c r="I6" s="1" t="s">
        <v>29</v>
      </c>
    </row>
    <row r="7" spans="1:9" ht="135" x14ac:dyDescent="0.25">
      <c r="A7" s="7" t="s">
        <v>30</v>
      </c>
      <c r="B7" s="7" t="s">
        <v>31</v>
      </c>
      <c r="C7" s="7" t="s">
        <v>32</v>
      </c>
      <c r="D7" s="7"/>
      <c r="E7" s="7" t="s">
        <v>12</v>
      </c>
      <c r="F7" s="7" t="s">
        <v>33</v>
      </c>
    </row>
    <row r="8" spans="1:9" ht="210" x14ac:dyDescent="0.25">
      <c r="A8" s="7" t="s">
        <v>34</v>
      </c>
      <c r="B8" s="7" t="s">
        <v>35</v>
      </c>
      <c r="C8" s="7" t="s">
        <v>36</v>
      </c>
      <c r="D8" s="7"/>
      <c r="E8" s="7" t="s">
        <v>37</v>
      </c>
      <c r="F8" s="7" t="s">
        <v>42</v>
      </c>
    </row>
    <row r="9" spans="1:9" ht="75" x14ac:dyDescent="0.25">
      <c r="A9" s="7" t="s">
        <v>39</v>
      </c>
      <c r="B9" s="7" t="s">
        <v>40</v>
      </c>
      <c r="C9" s="7" t="s">
        <v>41</v>
      </c>
      <c r="D9" s="7"/>
      <c r="E9" s="7" t="s">
        <v>8</v>
      </c>
      <c r="F9" s="7"/>
      <c r="H9" s="1" t="s">
        <v>38</v>
      </c>
    </row>
    <row r="10" spans="1:9" ht="150" x14ac:dyDescent="0.25">
      <c r="A10" s="1" t="s">
        <v>43</v>
      </c>
      <c r="B10" s="1" t="s">
        <v>44</v>
      </c>
      <c r="C10" s="1" t="s">
        <v>46</v>
      </c>
      <c r="E10" s="1" t="s">
        <v>37</v>
      </c>
      <c r="F10" s="1" t="s">
        <v>45</v>
      </c>
      <c r="G10" s="1" t="s">
        <v>47</v>
      </c>
    </row>
    <row r="11" spans="1:9" ht="165" x14ac:dyDescent="0.25">
      <c r="A11" s="7" t="s">
        <v>48</v>
      </c>
      <c r="B11" s="7" t="s">
        <v>49</v>
      </c>
      <c r="C11" s="7" t="s">
        <v>50</v>
      </c>
      <c r="D11" s="7"/>
      <c r="E11" s="7" t="s">
        <v>37</v>
      </c>
      <c r="F11" s="7" t="s">
        <v>51</v>
      </c>
      <c r="G11" s="1" t="s">
        <v>52</v>
      </c>
    </row>
    <row r="12" spans="1:9" ht="165" x14ac:dyDescent="0.25">
      <c r="A12" s="1" t="s">
        <v>53</v>
      </c>
      <c r="B12" s="1" t="s">
        <v>54</v>
      </c>
      <c r="C12" s="1" t="s">
        <v>55</v>
      </c>
      <c r="E12" s="1" t="s">
        <v>12</v>
      </c>
      <c r="F12" s="1" t="s">
        <v>57</v>
      </c>
      <c r="G12" s="1" t="s">
        <v>56</v>
      </c>
      <c r="H12" s="1" t="s">
        <v>58</v>
      </c>
    </row>
    <row r="13" spans="1:9" ht="150" x14ac:dyDescent="0.25">
      <c r="A13" s="7" t="s">
        <v>59</v>
      </c>
      <c r="B13" s="7" t="s">
        <v>60</v>
      </c>
      <c r="C13" s="7" t="s">
        <v>61</v>
      </c>
      <c r="D13" s="7"/>
      <c r="E13" s="7" t="s">
        <v>13</v>
      </c>
      <c r="F13" s="7" t="s">
        <v>62</v>
      </c>
    </row>
    <row r="14" spans="1:9" ht="210" x14ac:dyDescent="0.25">
      <c r="A14" s="7" t="s">
        <v>63</v>
      </c>
      <c r="B14" s="7" t="s">
        <v>64</v>
      </c>
      <c r="C14" s="7" t="s">
        <v>65</v>
      </c>
      <c r="D14" s="7"/>
      <c r="E14" s="7" t="s">
        <v>37</v>
      </c>
      <c r="F14" s="7" t="s">
        <v>66</v>
      </c>
    </row>
    <row r="15" spans="1:9" ht="150" x14ac:dyDescent="0.25">
      <c r="A15" s="1" t="s">
        <v>67</v>
      </c>
      <c r="B15" s="1" t="s">
        <v>68</v>
      </c>
      <c r="C15" s="1" t="s">
        <v>69</v>
      </c>
      <c r="E15" s="1" t="s">
        <v>70</v>
      </c>
      <c r="F15" s="1" t="s">
        <v>71</v>
      </c>
    </row>
    <row r="16" spans="1:9" ht="150" x14ac:dyDescent="0.25">
      <c r="A16" s="1" t="s">
        <v>72</v>
      </c>
      <c r="B16" s="1" t="s">
        <v>73</v>
      </c>
      <c r="C16" s="1" t="s">
        <v>61</v>
      </c>
      <c r="E16" s="1" t="s">
        <v>70</v>
      </c>
      <c r="F16" s="1" t="s">
        <v>74</v>
      </c>
    </row>
    <row r="17" spans="1:1" ht="60" x14ac:dyDescent="0.25">
      <c r="A17" s="1" t="s">
        <v>75</v>
      </c>
    </row>
  </sheetData>
  <hyperlinks>
    <hyperlink ref="H6" r:id="rId1" xr:uid="{00000000-0004-0000-0000-000000000000}"/>
  </hyperlinks>
  <pageMargins left="0.7" right="0.7" top="0.75" bottom="0.75" header="0.3" footer="0.3"/>
  <pageSetup orientation="portrait" r:id="rId2"/>
  <drawing r:id="rId3"/>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13"/>
  <sheetViews>
    <sheetView topLeftCell="A4" workbookViewId="0"/>
  </sheetViews>
  <sheetFormatPr baseColWidth="10" defaultRowHeight="15" x14ac:dyDescent="0.25"/>
  <cols>
    <col min="2" max="2" width="0" hidden="1" customWidth="1"/>
    <col min="6" max="6" width="15" customWidth="1"/>
    <col min="7" max="7" width="16.7109375" customWidth="1"/>
  </cols>
  <sheetData>
    <row r="1" spans="1:13" hidden="1" x14ac:dyDescent="0.25">
      <c r="A1" t="s">
        <v>84</v>
      </c>
    </row>
    <row r="2" spans="1:13" hidden="1" x14ac:dyDescent="0.25"/>
    <row r="3" spans="1:13" hidden="1" x14ac:dyDescent="0.25">
      <c r="F3" t="s">
        <v>88</v>
      </c>
      <c r="G3" t="s">
        <v>88</v>
      </c>
    </row>
    <row r="4" spans="1:13" ht="30" x14ac:dyDescent="0.25">
      <c r="A4" s="4" t="s">
        <v>80</v>
      </c>
      <c r="B4" s="4"/>
      <c r="C4" s="4" t="s">
        <v>81</v>
      </c>
      <c r="D4" s="4" t="s">
        <v>82</v>
      </c>
      <c r="E4" s="4" t="s">
        <v>83</v>
      </c>
      <c r="F4" s="4" t="s">
        <v>76</v>
      </c>
      <c r="G4" s="4" t="s">
        <v>77</v>
      </c>
      <c r="H4" s="4" t="s">
        <v>78</v>
      </c>
      <c r="I4" s="4" t="s">
        <v>79</v>
      </c>
    </row>
    <row r="5" spans="1:13" x14ac:dyDescent="0.25">
      <c r="A5" s="3"/>
      <c r="B5" s="3"/>
      <c r="C5" s="3"/>
      <c r="D5" s="3"/>
      <c r="E5" s="3"/>
      <c r="F5" s="3"/>
      <c r="G5" s="3"/>
      <c r="H5" s="3"/>
      <c r="I5" s="3"/>
      <c r="K5" t="s">
        <v>85</v>
      </c>
    </row>
    <row r="6" spans="1:13" x14ac:dyDescent="0.25">
      <c r="A6" s="3"/>
      <c r="B6" s="3"/>
      <c r="C6" s="3"/>
      <c r="D6" s="3"/>
      <c r="E6" s="3"/>
      <c r="F6" s="3"/>
      <c r="G6" s="3"/>
      <c r="H6" s="3"/>
      <c r="I6" s="3"/>
    </row>
    <row r="7" spans="1:13" x14ac:dyDescent="0.25">
      <c r="A7" s="3"/>
      <c r="B7" s="3"/>
      <c r="C7" s="3"/>
      <c r="D7" s="3"/>
      <c r="E7" s="3"/>
      <c r="F7" s="3"/>
      <c r="G7" s="3"/>
      <c r="H7" s="3"/>
      <c r="I7" s="3"/>
    </row>
    <row r="8" spans="1:13" x14ac:dyDescent="0.25">
      <c r="A8" s="3"/>
      <c r="B8" s="3"/>
      <c r="C8" s="3"/>
      <c r="D8" s="3"/>
      <c r="E8" s="3"/>
      <c r="F8" s="3"/>
      <c r="G8" s="3"/>
      <c r="H8" s="3"/>
      <c r="I8" s="3"/>
    </row>
    <row r="9" spans="1:13" x14ac:dyDescent="0.25">
      <c r="A9" s="3"/>
      <c r="B9" s="3"/>
      <c r="C9" s="3"/>
      <c r="D9" s="3"/>
      <c r="E9" s="3"/>
      <c r="F9" s="3"/>
      <c r="G9" s="3"/>
      <c r="H9" s="3"/>
      <c r="I9" s="3"/>
    </row>
    <row r="10" spans="1:13" x14ac:dyDescent="0.25">
      <c r="A10" s="3"/>
      <c r="B10" s="3"/>
      <c r="C10" s="3"/>
      <c r="D10" s="3"/>
      <c r="E10" s="3"/>
      <c r="F10" s="3"/>
      <c r="G10" s="3"/>
      <c r="H10" s="3"/>
      <c r="I10" s="3"/>
      <c r="L10" s="5" t="s">
        <v>86</v>
      </c>
      <c r="M10" s="5" t="s">
        <v>87</v>
      </c>
    </row>
    <row r="11" spans="1:13" x14ac:dyDescent="0.25">
      <c r="A11" s="3"/>
      <c r="B11" s="3"/>
      <c r="C11" s="3"/>
      <c r="D11" s="3"/>
      <c r="E11" s="3"/>
      <c r="F11" s="3"/>
      <c r="G11" s="3"/>
      <c r="H11" s="3"/>
      <c r="I11" s="3"/>
      <c r="L11" s="6">
        <v>30</v>
      </c>
      <c r="M11" s="6">
        <v>350000</v>
      </c>
    </row>
    <row r="12" spans="1:13" x14ac:dyDescent="0.25">
      <c r="A12" s="3"/>
      <c r="B12" s="3"/>
      <c r="C12" s="3"/>
      <c r="D12" s="3"/>
      <c r="E12" s="3"/>
      <c r="F12" s="3"/>
      <c r="G12" s="3"/>
      <c r="H12" s="3"/>
      <c r="I12" s="3"/>
      <c r="L12" s="6">
        <v>11</v>
      </c>
      <c r="M12" s="6">
        <f>+L13*L12</f>
        <v>128700</v>
      </c>
    </row>
    <row r="13" spans="1:13" x14ac:dyDescent="0.25">
      <c r="A13" s="3"/>
      <c r="B13" s="3"/>
      <c r="C13" s="3"/>
      <c r="D13" s="3"/>
      <c r="E13" s="3"/>
      <c r="F13" s="3"/>
      <c r="G13" s="3"/>
      <c r="H13" s="3"/>
      <c r="I13" s="3"/>
      <c r="L13">
        <v>11700</v>
      </c>
    </row>
    <row r="14" spans="1:13" x14ac:dyDescent="0.25">
      <c r="A14" s="3"/>
      <c r="B14" s="3"/>
      <c r="C14" s="3"/>
      <c r="D14" s="3"/>
      <c r="E14" s="3"/>
      <c r="F14" s="3"/>
      <c r="G14" s="3"/>
      <c r="H14" s="3"/>
      <c r="I14" s="3"/>
    </row>
    <row r="15" spans="1:13" x14ac:dyDescent="0.25">
      <c r="A15" s="3"/>
      <c r="B15" s="3"/>
      <c r="C15" s="3"/>
      <c r="D15" s="3"/>
      <c r="E15" s="3"/>
      <c r="F15" s="3"/>
      <c r="G15" s="3"/>
      <c r="H15" s="3"/>
      <c r="I15" s="3"/>
    </row>
    <row r="16" spans="1:13" x14ac:dyDescent="0.25">
      <c r="A16" s="3"/>
      <c r="B16" s="3"/>
      <c r="C16" s="3"/>
      <c r="D16" s="3"/>
      <c r="E16" s="3"/>
      <c r="F16" s="3"/>
      <c r="G16" s="3"/>
      <c r="H16" s="3"/>
      <c r="I16" s="3"/>
    </row>
    <row r="17" spans="1:9" x14ac:dyDescent="0.25">
      <c r="A17" s="3"/>
      <c r="B17" s="3"/>
      <c r="C17" s="3"/>
      <c r="D17" s="3"/>
      <c r="E17" s="3"/>
      <c r="F17" s="3"/>
      <c r="G17" s="3"/>
      <c r="H17" s="3"/>
      <c r="I17" s="3"/>
    </row>
    <row r="18" spans="1:9" x14ac:dyDescent="0.25">
      <c r="A18" s="3"/>
      <c r="B18" s="3"/>
      <c r="C18" s="3"/>
      <c r="D18" s="3"/>
      <c r="E18" s="3"/>
      <c r="F18" s="3"/>
      <c r="G18" s="3"/>
      <c r="H18" s="3"/>
      <c r="I18" s="3"/>
    </row>
    <row r="19" spans="1:9" x14ac:dyDescent="0.25">
      <c r="A19" s="3"/>
      <c r="B19" s="3"/>
      <c r="C19" s="3"/>
      <c r="D19" s="3"/>
      <c r="E19" s="3"/>
      <c r="F19" s="3"/>
      <c r="G19" s="3"/>
      <c r="H19" s="3"/>
      <c r="I19" s="3"/>
    </row>
    <row r="20" spans="1:9" x14ac:dyDescent="0.25">
      <c r="A20" s="3"/>
      <c r="B20" s="3"/>
      <c r="C20" s="3"/>
      <c r="D20" s="3"/>
      <c r="E20" s="3"/>
      <c r="F20" s="3"/>
      <c r="G20" s="3"/>
      <c r="H20" s="3"/>
      <c r="I20" s="3"/>
    </row>
    <row r="21" spans="1:9" x14ac:dyDescent="0.25">
      <c r="A21" s="3"/>
      <c r="B21" s="3"/>
      <c r="C21" s="3"/>
      <c r="D21" s="3"/>
      <c r="E21" s="3"/>
      <c r="F21" s="3"/>
      <c r="G21" s="3"/>
      <c r="H21" s="3"/>
      <c r="I21" s="3"/>
    </row>
    <row r="22" spans="1:9" x14ac:dyDescent="0.25">
      <c r="A22" s="3"/>
      <c r="B22" s="3"/>
      <c r="C22" s="3"/>
      <c r="D22" s="3"/>
      <c r="E22" s="3"/>
      <c r="F22" s="3"/>
      <c r="G22" s="3"/>
      <c r="H22" s="3"/>
      <c r="I22" s="3"/>
    </row>
    <row r="23" spans="1:9" x14ac:dyDescent="0.25">
      <c r="A23" s="3"/>
      <c r="B23" s="3"/>
      <c r="C23" s="3"/>
      <c r="D23" s="3"/>
      <c r="E23" s="3"/>
      <c r="F23" s="3"/>
      <c r="G23" s="3"/>
      <c r="H23" s="3"/>
      <c r="I23" s="3"/>
    </row>
    <row r="24" spans="1:9" x14ac:dyDescent="0.25">
      <c r="A24" s="3"/>
      <c r="B24" s="3"/>
      <c r="C24" s="3"/>
      <c r="D24" s="3"/>
      <c r="E24" s="3"/>
      <c r="F24" s="3"/>
      <c r="G24" s="3"/>
      <c r="H24" s="3"/>
      <c r="I24" s="3"/>
    </row>
    <row r="25" spans="1:9" x14ac:dyDescent="0.25">
      <c r="A25" s="3"/>
      <c r="B25" s="3"/>
      <c r="C25" s="3"/>
      <c r="D25" s="3"/>
      <c r="E25" s="3"/>
      <c r="F25" s="3"/>
      <c r="G25" s="3"/>
      <c r="H25" s="3"/>
      <c r="I25" s="3"/>
    </row>
    <row r="26" spans="1:9" x14ac:dyDescent="0.25">
      <c r="A26" s="3"/>
      <c r="B26" s="3"/>
      <c r="C26" s="3"/>
      <c r="D26" s="3"/>
      <c r="E26" s="3"/>
      <c r="F26" s="3"/>
      <c r="G26" s="3"/>
      <c r="H26" s="3"/>
      <c r="I26" s="3"/>
    </row>
    <row r="27" spans="1:9" x14ac:dyDescent="0.25">
      <c r="A27" s="3"/>
      <c r="B27" s="3"/>
      <c r="C27" s="3"/>
      <c r="D27" s="3"/>
      <c r="E27" s="3"/>
      <c r="F27" s="3"/>
      <c r="G27" s="3"/>
      <c r="H27" s="3"/>
      <c r="I27" s="3"/>
    </row>
    <row r="28" spans="1:9" x14ac:dyDescent="0.25">
      <c r="A28" s="3"/>
      <c r="B28" s="3"/>
      <c r="C28" s="3"/>
      <c r="D28" s="3"/>
      <c r="E28" s="3"/>
      <c r="F28" s="3"/>
      <c r="G28" s="3"/>
      <c r="H28" s="3"/>
      <c r="I28" s="3"/>
    </row>
    <row r="29" spans="1:9" x14ac:dyDescent="0.25">
      <c r="A29" s="3"/>
      <c r="B29" s="3"/>
      <c r="C29" s="3"/>
      <c r="D29" s="3"/>
      <c r="E29" s="3"/>
      <c r="F29" s="3"/>
      <c r="G29" s="3"/>
      <c r="H29" s="3"/>
      <c r="I29" s="3"/>
    </row>
    <row r="30" spans="1:9" x14ac:dyDescent="0.25">
      <c r="A30" s="3"/>
      <c r="B30" s="3"/>
      <c r="C30" s="3"/>
      <c r="D30" s="3"/>
      <c r="E30" s="3"/>
      <c r="F30" s="3"/>
      <c r="G30" s="3"/>
      <c r="H30" s="3"/>
      <c r="I30" s="3"/>
    </row>
    <row r="31" spans="1:9" x14ac:dyDescent="0.25">
      <c r="A31" s="3"/>
      <c r="B31" s="3"/>
      <c r="C31" s="3"/>
      <c r="D31" s="3"/>
      <c r="E31" s="3"/>
      <c r="F31" s="3"/>
      <c r="G31" s="3"/>
      <c r="H31" s="3"/>
      <c r="I31" s="3"/>
    </row>
    <row r="32" spans="1:9" x14ac:dyDescent="0.25">
      <c r="A32" s="3"/>
      <c r="B32" s="3"/>
      <c r="C32" s="3"/>
      <c r="D32" s="3"/>
      <c r="E32" s="3"/>
      <c r="F32" s="3"/>
      <c r="G32" s="3"/>
      <c r="H32" s="3"/>
      <c r="I32" s="3"/>
    </row>
    <row r="33" spans="1:9" x14ac:dyDescent="0.25">
      <c r="A33" s="3"/>
      <c r="B33" s="3"/>
      <c r="C33" s="3"/>
      <c r="D33" s="3"/>
      <c r="E33" s="3"/>
      <c r="F33" s="3"/>
      <c r="G33" s="3"/>
      <c r="H33" s="3"/>
      <c r="I33" s="3"/>
    </row>
    <row r="34" spans="1:9" x14ac:dyDescent="0.25">
      <c r="A34" s="3"/>
      <c r="B34" s="3"/>
      <c r="C34" s="3"/>
      <c r="D34" s="3"/>
      <c r="E34" s="3"/>
      <c r="F34" s="3"/>
      <c r="G34" s="3"/>
      <c r="H34" s="3"/>
      <c r="I34" s="3"/>
    </row>
    <row r="35" spans="1:9" x14ac:dyDescent="0.25">
      <c r="A35" s="3"/>
      <c r="B35" s="3"/>
      <c r="C35" s="3"/>
      <c r="D35" s="3"/>
      <c r="E35" s="3"/>
      <c r="F35" s="3"/>
      <c r="G35" s="3"/>
      <c r="H35" s="3"/>
      <c r="I35" s="3"/>
    </row>
    <row r="36" spans="1:9" x14ac:dyDescent="0.25">
      <c r="A36" s="3"/>
      <c r="B36" s="3"/>
      <c r="C36" s="3"/>
      <c r="D36" s="3"/>
      <c r="E36" s="3"/>
      <c r="F36" s="3"/>
      <c r="G36" s="3"/>
      <c r="H36" s="3"/>
      <c r="I36" s="3"/>
    </row>
    <row r="37" spans="1:9" x14ac:dyDescent="0.25">
      <c r="A37" s="3"/>
      <c r="B37" s="3"/>
      <c r="C37" s="3"/>
      <c r="D37" s="3"/>
      <c r="E37" s="3"/>
      <c r="F37" s="3"/>
      <c r="G37" s="3"/>
      <c r="H37" s="3"/>
      <c r="I37" s="3"/>
    </row>
    <row r="38" spans="1:9" x14ac:dyDescent="0.25">
      <c r="A38" s="3"/>
      <c r="B38" s="3"/>
      <c r="C38" s="3"/>
      <c r="D38" s="3"/>
      <c r="E38" s="3"/>
      <c r="F38" s="3"/>
      <c r="G38" s="3"/>
      <c r="H38" s="3"/>
      <c r="I38" s="3"/>
    </row>
    <row r="39" spans="1:9" x14ac:dyDescent="0.25">
      <c r="A39" s="3"/>
      <c r="B39" s="3"/>
      <c r="C39" s="3"/>
      <c r="D39" s="3"/>
      <c r="E39" s="3"/>
      <c r="F39" s="3"/>
      <c r="G39" s="3"/>
      <c r="H39" s="3"/>
      <c r="I39" s="3"/>
    </row>
    <row r="40" spans="1:9" x14ac:dyDescent="0.25">
      <c r="A40" s="3"/>
      <c r="B40" s="3"/>
      <c r="C40" s="3"/>
      <c r="D40" s="3"/>
      <c r="E40" s="3"/>
      <c r="F40" s="3"/>
      <c r="G40" s="3"/>
      <c r="H40" s="3"/>
      <c r="I40" s="3"/>
    </row>
    <row r="41" spans="1:9" x14ac:dyDescent="0.25">
      <c r="A41" s="3"/>
      <c r="B41" s="3"/>
      <c r="C41" s="3"/>
      <c r="D41" s="3"/>
      <c r="E41" s="3"/>
      <c r="F41" s="3"/>
      <c r="G41" s="3"/>
      <c r="H41" s="3"/>
      <c r="I41" s="3"/>
    </row>
    <row r="42" spans="1:9" x14ac:dyDescent="0.25">
      <c r="A42" s="3"/>
      <c r="B42" s="3"/>
      <c r="C42" s="3"/>
      <c r="D42" s="3"/>
      <c r="E42" s="3"/>
      <c r="F42" s="3"/>
      <c r="G42" s="3"/>
      <c r="H42" s="3"/>
      <c r="I42" s="3"/>
    </row>
    <row r="43" spans="1:9" x14ac:dyDescent="0.25">
      <c r="A43" s="3"/>
      <c r="B43" s="3"/>
      <c r="C43" s="3"/>
      <c r="D43" s="3"/>
      <c r="E43" s="3"/>
      <c r="F43" s="3"/>
      <c r="G43" s="3"/>
      <c r="H43" s="3"/>
      <c r="I43" s="3"/>
    </row>
    <row r="44" spans="1:9" x14ac:dyDescent="0.25">
      <c r="A44" s="3"/>
      <c r="B44" s="3"/>
      <c r="C44" s="3"/>
      <c r="D44" s="3"/>
      <c r="E44" s="3"/>
      <c r="F44" s="3"/>
      <c r="G44" s="3"/>
      <c r="H44" s="3"/>
      <c r="I44" s="3"/>
    </row>
    <row r="45" spans="1:9" x14ac:dyDescent="0.25">
      <c r="A45" s="3"/>
      <c r="B45" s="3"/>
      <c r="C45" s="3"/>
      <c r="D45" s="3"/>
      <c r="E45" s="3"/>
      <c r="F45" s="3"/>
      <c r="G45" s="3"/>
      <c r="H45" s="3"/>
      <c r="I45" s="3"/>
    </row>
    <row r="46" spans="1:9" x14ac:dyDescent="0.25">
      <c r="A46" s="3"/>
      <c r="B46" s="3"/>
      <c r="C46" s="3"/>
      <c r="D46" s="3"/>
      <c r="E46" s="3"/>
      <c r="F46" s="3"/>
      <c r="G46" s="3"/>
      <c r="H46" s="3"/>
      <c r="I46" s="3"/>
    </row>
    <row r="47" spans="1:9" x14ac:dyDescent="0.25">
      <c r="A47" s="3"/>
      <c r="B47" s="3"/>
      <c r="C47" s="3"/>
      <c r="D47" s="3"/>
      <c r="E47" s="3"/>
      <c r="F47" s="3"/>
      <c r="G47" s="3"/>
      <c r="H47" s="3"/>
      <c r="I47" s="3"/>
    </row>
    <row r="48" spans="1:9" x14ac:dyDescent="0.25">
      <c r="A48" s="3"/>
      <c r="B48" s="3"/>
      <c r="C48" s="3"/>
      <c r="D48" s="3"/>
      <c r="E48" s="3"/>
      <c r="F48" s="3"/>
      <c r="G48" s="3"/>
      <c r="H48" s="3"/>
      <c r="I48" s="3"/>
    </row>
    <row r="49" spans="1:9" x14ac:dyDescent="0.25">
      <c r="A49" s="3"/>
      <c r="B49" s="3"/>
      <c r="C49" s="3"/>
      <c r="D49" s="3"/>
      <c r="E49" s="3"/>
      <c r="F49" s="3"/>
      <c r="G49" s="3"/>
      <c r="H49" s="3"/>
      <c r="I49" s="3"/>
    </row>
    <row r="50" spans="1:9" x14ac:dyDescent="0.25">
      <c r="A50" s="3"/>
      <c r="B50" s="3"/>
      <c r="C50" s="3"/>
      <c r="D50" s="3"/>
      <c r="E50" s="3"/>
      <c r="F50" s="3"/>
      <c r="G50" s="3"/>
      <c r="H50" s="3"/>
      <c r="I50" s="3"/>
    </row>
    <row r="51" spans="1:9" x14ac:dyDescent="0.25">
      <c r="A51" s="3"/>
      <c r="B51" s="3"/>
      <c r="C51" s="3"/>
      <c r="D51" s="3"/>
      <c r="E51" s="3"/>
      <c r="F51" s="3"/>
      <c r="G51" s="3"/>
      <c r="H51" s="3"/>
      <c r="I51" s="3"/>
    </row>
    <row r="52" spans="1:9" x14ac:dyDescent="0.25">
      <c r="A52" s="3"/>
      <c r="B52" s="3"/>
      <c r="C52" s="3"/>
      <c r="D52" s="3"/>
      <c r="E52" s="3"/>
      <c r="F52" s="3"/>
      <c r="G52" s="3"/>
      <c r="H52" s="3"/>
      <c r="I52" s="3"/>
    </row>
    <row r="53" spans="1:9" x14ac:dyDescent="0.25">
      <c r="A53" s="3"/>
      <c r="B53" s="3"/>
      <c r="C53" s="3"/>
      <c r="D53" s="3"/>
      <c r="E53" s="3"/>
      <c r="F53" s="3"/>
      <c r="G53" s="3"/>
      <c r="H53" s="3"/>
      <c r="I53" s="3"/>
    </row>
    <row r="54" spans="1:9" x14ac:dyDescent="0.25">
      <c r="A54" s="3"/>
      <c r="B54" s="3"/>
      <c r="C54" s="3"/>
      <c r="D54" s="3"/>
      <c r="E54" s="3"/>
      <c r="F54" s="3"/>
      <c r="G54" s="3"/>
      <c r="H54" s="3"/>
      <c r="I54" s="3"/>
    </row>
    <row r="55" spans="1:9" x14ac:dyDescent="0.25">
      <c r="A55" s="3"/>
      <c r="B55" s="3"/>
      <c r="C55" s="3"/>
      <c r="D55" s="3"/>
      <c r="E55" s="3"/>
      <c r="F55" s="3"/>
      <c r="G55" s="3"/>
      <c r="H55" s="3"/>
      <c r="I55" s="3"/>
    </row>
    <row r="56" spans="1:9" x14ac:dyDescent="0.25">
      <c r="A56" s="3"/>
      <c r="B56" s="3"/>
      <c r="C56" s="3"/>
      <c r="D56" s="3"/>
      <c r="E56" s="3"/>
      <c r="F56" s="3"/>
      <c r="G56" s="3"/>
      <c r="H56" s="3"/>
      <c r="I56" s="3"/>
    </row>
    <row r="57" spans="1:9" x14ac:dyDescent="0.25">
      <c r="A57" s="3"/>
      <c r="B57" s="3"/>
      <c r="C57" s="3"/>
      <c r="D57" s="3"/>
      <c r="E57" s="3"/>
      <c r="F57" s="3"/>
      <c r="G57" s="3"/>
      <c r="H57" s="3"/>
      <c r="I57" s="3"/>
    </row>
    <row r="58" spans="1:9" x14ac:dyDescent="0.25">
      <c r="A58" s="3"/>
      <c r="B58" s="3"/>
      <c r="C58" s="3"/>
      <c r="D58" s="3"/>
      <c r="E58" s="3"/>
      <c r="F58" s="3"/>
      <c r="G58" s="3"/>
      <c r="H58" s="3"/>
      <c r="I58" s="3"/>
    </row>
    <row r="59" spans="1:9" x14ac:dyDescent="0.25">
      <c r="A59" s="3"/>
      <c r="B59" s="3"/>
      <c r="C59" s="3"/>
      <c r="D59" s="3"/>
      <c r="E59" s="3"/>
      <c r="F59" s="3"/>
      <c r="G59" s="3"/>
      <c r="H59" s="3"/>
      <c r="I59" s="3"/>
    </row>
    <row r="60" spans="1:9" x14ac:dyDescent="0.25">
      <c r="A60" s="3"/>
      <c r="B60" s="3"/>
      <c r="C60" s="3"/>
      <c r="D60" s="3"/>
      <c r="E60" s="3"/>
      <c r="F60" s="3"/>
      <c r="G60" s="3"/>
      <c r="H60" s="3"/>
      <c r="I60" s="3"/>
    </row>
    <row r="61" spans="1:9" x14ac:dyDescent="0.25">
      <c r="A61" s="3"/>
      <c r="B61" s="3"/>
      <c r="C61" s="3"/>
      <c r="D61" s="3"/>
      <c r="E61" s="3"/>
      <c r="F61" s="3"/>
      <c r="G61" s="3"/>
      <c r="H61" s="3"/>
      <c r="I61" s="3"/>
    </row>
    <row r="62" spans="1:9" x14ac:dyDescent="0.25">
      <c r="A62" s="3"/>
      <c r="B62" s="3"/>
      <c r="C62" s="3"/>
      <c r="D62" s="3"/>
      <c r="E62" s="3"/>
      <c r="F62" s="3"/>
      <c r="G62" s="3"/>
      <c r="H62" s="3"/>
      <c r="I62" s="3"/>
    </row>
    <row r="63" spans="1:9" x14ac:dyDescent="0.25">
      <c r="A63" s="3"/>
      <c r="B63" s="3"/>
      <c r="C63" s="3"/>
      <c r="D63" s="3"/>
      <c r="E63" s="3"/>
      <c r="F63" s="3"/>
      <c r="G63" s="3"/>
      <c r="H63" s="3"/>
      <c r="I63" s="3"/>
    </row>
    <row r="64" spans="1:9" x14ac:dyDescent="0.25">
      <c r="A64" s="3"/>
      <c r="B64" s="3"/>
      <c r="C64" s="3"/>
      <c r="D64" s="3"/>
      <c r="E64" s="3"/>
      <c r="F64" s="3"/>
      <c r="G64" s="3"/>
      <c r="H64" s="3"/>
      <c r="I64" s="3"/>
    </row>
    <row r="65" spans="1:9" x14ac:dyDescent="0.25">
      <c r="A65" s="3"/>
      <c r="B65" s="3"/>
      <c r="C65" s="3"/>
      <c r="D65" s="3"/>
      <c r="E65" s="3"/>
      <c r="F65" s="3"/>
      <c r="G65" s="3"/>
      <c r="H65" s="3"/>
      <c r="I65" s="3"/>
    </row>
    <row r="66" spans="1:9" x14ac:dyDescent="0.25">
      <c r="A66" s="3"/>
      <c r="B66" s="3"/>
      <c r="C66" s="3"/>
      <c r="D66" s="3"/>
      <c r="E66" s="3"/>
      <c r="F66" s="3"/>
      <c r="G66" s="3"/>
      <c r="H66" s="3"/>
      <c r="I66" s="3"/>
    </row>
    <row r="67" spans="1:9" x14ac:dyDescent="0.25">
      <c r="A67" s="3"/>
      <c r="B67" s="3"/>
      <c r="C67" s="3"/>
      <c r="D67" s="3"/>
      <c r="E67" s="3"/>
      <c r="F67" s="3"/>
      <c r="G67" s="3"/>
      <c r="H67" s="3"/>
      <c r="I67" s="3"/>
    </row>
    <row r="68" spans="1:9" x14ac:dyDescent="0.25">
      <c r="A68" s="3"/>
      <c r="B68" s="3"/>
      <c r="C68" s="3"/>
      <c r="D68" s="3"/>
      <c r="E68" s="3"/>
      <c r="F68" s="3"/>
      <c r="G68" s="3"/>
      <c r="H68" s="3"/>
      <c r="I68" s="3"/>
    </row>
    <row r="69" spans="1:9" x14ac:dyDescent="0.25">
      <c r="A69" s="3"/>
      <c r="B69" s="3"/>
      <c r="C69" s="3"/>
      <c r="D69" s="3"/>
      <c r="E69" s="3"/>
      <c r="F69" s="3"/>
      <c r="G69" s="3"/>
      <c r="H69" s="3"/>
      <c r="I69" s="3"/>
    </row>
    <row r="70" spans="1:9" x14ac:dyDescent="0.25">
      <c r="A70" s="3"/>
      <c r="B70" s="3"/>
      <c r="C70" s="3"/>
      <c r="D70" s="3"/>
      <c r="E70" s="3"/>
      <c r="F70" s="3"/>
      <c r="G70" s="3"/>
      <c r="H70" s="3"/>
      <c r="I70" s="3"/>
    </row>
    <row r="71" spans="1:9" x14ac:dyDescent="0.25">
      <c r="A71" s="3"/>
      <c r="B71" s="3"/>
      <c r="C71" s="3"/>
      <c r="D71" s="3"/>
      <c r="E71" s="3"/>
      <c r="F71" s="3"/>
      <c r="G71" s="3"/>
      <c r="H71" s="3"/>
      <c r="I71" s="3"/>
    </row>
    <row r="72" spans="1:9" x14ac:dyDescent="0.25">
      <c r="A72" s="3"/>
      <c r="B72" s="3"/>
      <c r="C72" s="3"/>
      <c r="D72" s="3"/>
      <c r="E72" s="3"/>
      <c r="F72" s="3"/>
      <c r="G72" s="3"/>
      <c r="H72" s="3"/>
      <c r="I72" s="3"/>
    </row>
    <row r="73" spans="1:9" x14ac:dyDescent="0.25">
      <c r="A73" s="3"/>
      <c r="B73" s="3"/>
      <c r="C73" s="3"/>
      <c r="D73" s="3"/>
      <c r="E73" s="3"/>
      <c r="F73" s="3"/>
      <c r="G73" s="3"/>
      <c r="H73" s="3"/>
      <c r="I73" s="3"/>
    </row>
    <row r="74" spans="1:9" x14ac:dyDescent="0.25">
      <c r="A74" s="3"/>
      <c r="B74" s="3"/>
      <c r="C74" s="3"/>
      <c r="D74" s="3"/>
      <c r="E74" s="3"/>
      <c r="F74" s="3"/>
      <c r="G74" s="3"/>
      <c r="H74" s="3"/>
      <c r="I74" s="3"/>
    </row>
    <row r="75" spans="1:9" x14ac:dyDescent="0.25">
      <c r="A75" s="3"/>
      <c r="B75" s="3"/>
      <c r="C75" s="3"/>
      <c r="D75" s="3"/>
      <c r="E75" s="3"/>
      <c r="F75" s="3"/>
      <c r="G75" s="3"/>
      <c r="H75" s="3"/>
      <c r="I75" s="3"/>
    </row>
    <row r="76" spans="1:9" x14ac:dyDescent="0.25">
      <c r="A76" s="3"/>
      <c r="B76" s="3"/>
      <c r="C76" s="3"/>
      <c r="D76" s="3"/>
      <c r="E76" s="3"/>
      <c r="F76" s="3"/>
      <c r="G76" s="3"/>
      <c r="H76" s="3"/>
      <c r="I76" s="3"/>
    </row>
    <row r="77" spans="1:9" x14ac:dyDescent="0.25">
      <c r="A77" s="3"/>
      <c r="B77" s="3"/>
      <c r="C77" s="3"/>
      <c r="D77" s="3"/>
      <c r="E77" s="3"/>
      <c r="F77" s="3"/>
      <c r="G77" s="3"/>
      <c r="H77" s="3"/>
      <c r="I77" s="3"/>
    </row>
    <row r="78" spans="1:9" x14ac:dyDescent="0.25">
      <c r="A78" s="3"/>
      <c r="B78" s="3"/>
      <c r="C78" s="3"/>
      <c r="D78" s="3"/>
      <c r="E78" s="3"/>
      <c r="F78" s="3"/>
      <c r="G78" s="3"/>
      <c r="H78" s="3"/>
      <c r="I78" s="3"/>
    </row>
    <row r="79" spans="1:9" x14ac:dyDescent="0.25">
      <c r="A79" s="3"/>
      <c r="B79" s="3"/>
      <c r="C79" s="3"/>
      <c r="D79" s="3"/>
      <c r="E79" s="3"/>
      <c r="F79" s="3"/>
      <c r="G79" s="3"/>
      <c r="H79" s="3"/>
      <c r="I79" s="3"/>
    </row>
    <row r="80" spans="1:9" x14ac:dyDescent="0.25">
      <c r="A80" s="3"/>
      <c r="B80" s="3"/>
      <c r="C80" s="3"/>
      <c r="D80" s="3"/>
      <c r="E80" s="3"/>
      <c r="F80" s="3"/>
      <c r="G80" s="3"/>
      <c r="H80" s="3"/>
      <c r="I80" s="3"/>
    </row>
    <row r="81" spans="1:9" x14ac:dyDescent="0.25">
      <c r="A81" s="3"/>
      <c r="B81" s="3"/>
      <c r="C81" s="3"/>
      <c r="D81" s="3"/>
      <c r="E81" s="3"/>
      <c r="F81" s="3"/>
      <c r="G81" s="3"/>
      <c r="H81" s="3"/>
      <c r="I81" s="3"/>
    </row>
    <row r="82" spans="1:9" x14ac:dyDescent="0.25">
      <c r="A82" s="3"/>
      <c r="B82" s="3"/>
      <c r="C82" s="3"/>
      <c r="D82" s="3"/>
      <c r="E82" s="3"/>
      <c r="F82" s="3"/>
      <c r="G82" s="3"/>
      <c r="H82" s="3"/>
      <c r="I82" s="3"/>
    </row>
    <row r="83" spans="1:9" x14ac:dyDescent="0.25">
      <c r="A83" s="3"/>
      <c r="B83" s="3"/>
      <c r="C83" s="3"/>
      <c r="D83" s="3"/>
      <c r="E83" s="3"/>
      <c r="F83" s="3"/>
      <c r="G83" s="3"/>
      <c r="H83" s="3"/>
      <c r="I83" s="3"/>
    </row>
    <row r="84" spans="1:9" x14ac:dyDescent="0.25">
      <c r="A84" s="3"/>
      <c r="B84" s="3"/>
      <c r="C84" s="3"/>
      <c r="D84" s="3"/>
      <c r="E84" s="3"/>
      <c r="F84" s="3"/>
      <c r="G84" s="3"/>
      <c r="H84" s="3"/>
      <c r="I84" s="3"/>
    </row>
    <row r="85" spans="1:9" x14ac:dyDescent="0.25">
      <c r="A85" s="3"/>
      <c r="B85" s="3"/>
      <c r="C85" s="3"/>
      <c r="D85" s="3"/>
      <c r="E85" s="3"/>
      <c r="F85" s="3"/>
      <c r="G85" s="3"/>
      <c r="H85" s="3"/>
      <c r="I85" s="3"/>
    </row>
    <row r="86" spans="1:9" x14ac:dyDescent="0.25">
      <c r="A86" s="3"/>
      <c r="B86" s="3"/>
      <c r="C86" s="3"/>
      <c r="D86" s="3"/>
      <c r="E86" s="3"/>
      <c r="F86" s="3"/>
      <c r="G86" s="3"/>
      <c r="H86" s="3"/>
      <c r="I86" s="3"/>
    </row>
    <row r="87" spans="1:9" x14ac:dyDescent="0.25">
      <c r="A87" s="3"/>
      <c r="B87" s="3"/>
      <c r="C87" s="3"/>
      <c r="D87" s="3"/>
      <c r="E87" s="3"/>
      <c r="F87" s="3"/>
      <c r="G87" s="3"/>
      <c r="H87" s="3"/>
      <c r="I87" s="3"/>
    </row>
    <row r="88" spans="1:9" x14ac:dyDescent="0.25">
      <c r="A88" s="3"/>
      <c r="B88" s="3"/>
      <c r="C88" s="3"/>
      <c r="D88" s="3"/>
      <c r="E88" s="3"/>
      <c r="F88" s="3"/>
      <c r="G88" s="3"/>
      <c r="H88" s="3"/>
      <c r="I88" s="3"/>
    </row>
    <row r="89" spans="1:9" x14ac:dyDescent="0.25">
      <c r="A89" s="3"/>
      <c r="B89" s="3"/>
      <c r="C89" s="3"/>
      <c r="D89" s="3"/>
      <c r="E89" s="3"/>
      <c r="F89" s="3"/>
      <c r="G89" s="3"/>
      <c r="H89" s="3"/>
      <c r="I89" s="3"/>
    </row>
    <row r="90" spans="1:9" x14ac:dyDescent="0.25">
      <c r="A90" s="3"/>
      <c r="B90" s="3"/>
      <c r="C90" s="3"/>
      <c r="D90" s="3"/>
      <c r="E90" s="3"/>
      <c r="F90" s="3"/>
      <c r="G90" s="3"/>
      <c r="H90" s="3"/>
      <c r="I90" s="3"/>
    </row>
    <row r="91" spans="1:9" x14ac:dyDescent="0.25">
      <c r="A91" s="3"/>
      <c r="B91" s="3"/>
      <c r="C91" s="3"/>
      <c r="D91" s="3"/>
      <c r="E91" s="3"/>
      <c r="F91" s="3"/>
      <c r="G91" s="3"/>
      <c r="H91" s="3"/>
      <c r="I91" s="3"/>
    </row>
    <row r="92" spans="1:9" x14ac:dyDescent="0.25">
      <c r="A92" s="3"/>
      <c r="B92" s="3"/>
      <c r="C92" s="3"/>
      <c r="D92" s="3"/>
      <c r="E92" s="3"/>
      <c r="F92" s="3"/>
      <c r="G92" s="3"/>
      <c r="H92" s="3"/>
      <c r="I92" s="3"/>
    </row>
    <row r="93" spans="1:9" x14ac:dyDescent="0.25">
      <c r="A93" s="3"/>
      <c r="B93" s="3"/>
      <c r="C93" s="3"/>
      <c r="D93" s="3"/>
      <c r="E93" s="3"/>
      <c r="F93" s="3"/>
      <c r="G93" s="3"/>
      <c r="H93" s="3"/>
      <c r="I93" s="3"/>
    </row>
    <row r="94" spans="1:9" x14ac:dyDescent="0.25">
      <c r="A94" s="3"/>
      <c r="B94" s="3"/>
      <c r="C94" s="3"/>
      <c r="D94" s="3"/>
      <c r="E94" s="3"/>
      <c r="F94" s="3"/>
      <c r="G94" s="3"/>
      <c r="H94" s="3"/>
      <c r="I94" s="3"/>
    </row>
    <row r="95" spans="1:9" x14ac:dyDescent="0.25">
      <c r="A95" s="3"/>
      <c r="B95" s="3"/>
      <c r="C95" s="3"/>
      <c r="D95" s="3"/>
      <c r="E95" s="3"/>
      <c r="F95" s="3"/>
      <c r="G95" s="3"/>
      <c r="H95" s="3"/>
      <c r="I95" s="3"/>
    </row>
    <row r="96" spans="1:9" x14ac:dyDescent="0.25">
      <c r="A96" s="3"/>
      <c r="B96" s="3"/>
      <c r="C96" s="3"/>
      <c r="D96" s="3"/>
      <c r="E96" s="3"/>
      <c r="F96" s="3"/>
      <c r="G96" s="3"/>
      <c r="H96" s="3"/>
      <c r="I96" s="3"/>
    </row>
    <row r="97" spans="1:9" x14ac:dyDescent="0.25">
      <c r="A97" s="3"/>
      <c r="B97" s="3"/>
      <c r="C97" s="3"/>
      <c r="D97" s="3"/>
      <c r="E97" s="3"/>
      <c r="F97" s="3"/>
      <c r="G97" s="3"/>
      <c r="H97" s="3"/>
      <c r="I97" s="3"/>
    </row>
    <row r="98" spans="1:9" x14ac:dyDescent="0.25">
      <c r="A98" s="3"/>
      <c r="B98" s="3"/>
      <c r="C98" s="3"/>
      <c r="D98" s="3"/>
      <c r="E98" s="3"/>
      <c r="F98" s="3"/>
      <c r="G98" s="3"/>
      <c r="H98" s="3"/>
      <c r="I98" s="3"/>
    </row>
    <row r="99" spans="1:9" x14ac:dyDescent="0.25">
      <c r="A99" s="3"/>
      <c r="B99" s="3"/>
      <c r="C99" s="3"/>
      <c r="D99" s="3"/>
      <c r="E99" s="3"/>
      <c r="F99" s="3"/>
      <c r="G99" s="3"/>
      <c r="H99" s="3"/>
      <c r="I99" s="3"/>
    </row>
    <row r="100" spans="1:9" x14ac:dyDescent="0.25">
      <c r="A100" s="3"/>
      <c r="B100" s="3"/>
      <c r="C100" s="3"/>
      <c r="D100" s="3"/>
      <c r="E100" s="3"/>
      <c r="F100" s="3"/>
      <c r="G100" s="3"/>
      <c r="H100" s="3"/>
      <c r="I100" s="3"/>
    </row>
    <row r="101" spans="1:9" x14ac:dyDescent="0.25">
      <c r="A101" s="3"/>
      <c r="B101" s="3"/>
      <c r="C101" s="3"/>
      <c r="D101" s="3"/>
      <c r="E101" s="3"/>
      <c r="F101" s="3"/>
      <c r="G101" s="3"/>
      <c r="H101" s="3"/>
      <c r="I101" s="3"/>
    </row>
    <row r="102" spans="1:9" x14ac:dyDescent="0.25">
      <c r="A102" s="3"/>
      <c r="B102" s="3"/>
      <c r="C102" s="3"/>
      <c r="D102" s="3"/>
      <c r="E102" s="3"/>
      <c r="F102" s="3"/>
      <c r="G102" s="3"/>
      <c r="H102" s="3"/>
      <c r="I102" s="3"/>
    </row>
    <row r="103" spans="1:9" x14ac:dyDescent="0.25">
      <c r="A103" s="3"/>
      <c r="B103" s="3"/>
      <c r="C103" s="3"/>
      <c r="D103" s="3"/>
      <c r="E103" s="3"/>
      <c r="F103" s="3"/>
      <c r="G103" s="3"/>
      <c r="H103" s="3"/>
      <c r="I103" s="3"/>
    </row>
    <row r="104" spans="1:9" x14ac:dyDescent="0.25">
      <c r="A104" s="3"/>
      <c r="B104" s="3"/>
      <c r="C104" s="3"/>
      <c r="D104" s="3"/>
      <c r="E104" s="3"/>
      <c r="F104" s="3"/>
      <c r="G104" s="3"/>
      <c r="H104" s="3"/>
      <c r="I104" s="3"/>
    </row>
    <row r="105" spans="1:9" x14ac:dyDescent="0.25">
      <c r="A105" s="3"/>
      <c r="B105" s="3"/>
      <c r="C105" s="3"/>
      <c r="D105" s="3"/>
      <c r="E105" s="3"/>
      <c r="F105" s="3"/>
      <c r="G105" s="3"/>
      <c r="H105" s="3"/>
      <c r="I105" s="3"/>
    </row>
    <row r="106" spans="1:9" x14ac:dyDescent="0.25">
      <c r="A106" s="3"/>
      <c r="B106" s="3"/>
      <c r="C106" s="3"/>
      <c r="D106" s="3"/>
      <c r="E106" s="3"/>
      <c r="F106" s="3"/>
      <c r="G106" s="3"/>
      <c r="H106" s="3"/>
      <c r="I106" s="3"/>
    </row>
    <row r="107" spans="1:9" x14ac:dyDescent="0.25">
      <c r="A107" s="3"/>
      <c r="B107" s="3"/>
      <c r="C107" s="3"/>
      <c r="D107" s="3"/>
      <c r="E107" s="3"/>
      <c r="F107" s="3"/>
      <c r="G107" s="3"/>
      <c r="H107" s="3"/>
      <c r="I107" s="3"/>
    </row>
    <row r="108" spans="1:9" x14ac:dyDescent="0.25">
      <c r="A108" s="3"/>
      <c r="B108" s="3"/>
      <c r="C108" s="3"/>
      <c r="D108" s="3"/>
      <c r="E108" s="3"/>
      <c r="F108" s="3"/>
      <c r="G108" s="3"/>
      <c r="H108" s="3"/>
      <c r="I108" s="3"/>
    </row>
    <row r="109" spans="1:9" x14ac:dyDescent="0.25">
      <c r="A109" s="3"/>
      <c r="B109" s="3"/>
      <c r="C109" s="3"/>
      <c r="D109" s="3"/>
      <c r="E109" s="3"/>
      <c r="F109" s="3"/>
      <c r="G109" s="3"/>
      <c r="H109" s="3"/>
      <c r="I109" s="3"/>
    </row>
    <row r="110" spans="1:9" x14ac:dyDescent="0.25">
      <c r="A110" s="3"/>
      <c r="B110" s="3"/>
      <c r="C110" s="3"/>
      <c r="D110" s="3"/>
      <c r="E110" s="3"/>
      <c r="F110" s="3"/>
      <c r="G110" s="3"/>
      <c r="H110" s="3"/>
      <c r="I110" s="3"/>
    </row>
    <row r="111" spans="1:9" x14ac:dyDescent="0.25">
      <c r="A111" s="3"/>
      <c r="B111" s="3"/>
      <c r="C111" s="3"/>
      <c r="D111" s="3"/>
      <c r="E111" s="3"/>
      <c r="F111" s="3"/>
      <c r="G111" s="3"/>
      <c r="H111" s="3"/>
      <c r="I111" s="3"/>
    </row>
    <row r="112" spans="1:9" x14ac:dyDescent="0.25">
      <c r="A112" s="3"/>
      <c r="B112" s="3"/>
      <c r="C112" s="3"/>
      <c r="D112" s="3"/>
      <c r="E112" s="3"/>
      <c r="F112" s="3"/>
      <c r="G112" s="3"/>
      <c r="H112" s="3"/>
      <c r="I112" s="3"/>
    </row>
    <row r="113" spans="1:9" x14ac:dyDescent="0.25">
      <c r="A113" s="3"/>
      <c r="B113" s="3"/>
      <c r="C113" s="3"/>
      <c r="D113" s="3"/>
      <c r="E113" s="3"/>
      <c r="F113" s="3"/>
      <c r="G113" s="3"/>
      <c r="H113" s="3"/>
      <c r="I113"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Indicadores resumidos para libr</vt:lpstr>
      <vt:lpstr>Indicadores</vt:lpstr>
      <vt:lpstr>1</vt:lpstr>
      <vt:lpstr>2</vt:lpstr>
      <vt:lpstr>3</vt:lpstr>
      <vt:lpstr>4</vt:lpstr>
      <vt:lpstr>5</vt:lpstr>
      <vt:lpstr>6</vt:lpstr>
      <vt:lpstr>7</vt:lpstr>
      <vt:lpstr>8</vt:lpstr>
      <vt:lpstr>Ficha Técnica</vt:lpstr>
      <vt:lpstr>7,1</vt:lpstr>
      <vt:lpstr>BASE</vt:lpstr>
      <vt:lpstr>Hoja1</vt:lpstr>
      <vt:lpstr>Hoja2</vt:lpstr>
      <vt:lpstr>'Indicadores resumidos para libr'!ID</vt:lpstr>
      <vt:lpstr>ID</vt:lpstr>
      <vt:lpstr>'Indicadores resumidos para libr'!INVENTARIO</vt:lpstr>
      <vt:lpstr>INVENTARIO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dc:creator>
  <cp:lastModifiedBy>FABIAN.CALDERON1@correo.uis.edu.co</cp:lastModifiedBy>
  <dcterms:created xsi:type="dcterms:W3CDTF">2021-07-01T14:59:38Z</dcterms:created>
  <dcterms:modified xsi:type="dcterms:W3CDTF">2022-01-26T05:39:44Z</dcterms:modified>
</cp:coreProperties>
</file>